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Need Assessment Mon" sheetId="7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1" i="7"/>
  <c r="F151" s="1"/>
  <c r="G151" s="1"/>
  <c r="H151"/>
  <c r="I151"/>
  <c r="J151"/>
  <c r="E152"/>
  <c r="F152" s="1"/>
  <c r="G152" s="1"/>
  <c r="H152"/>
  <c r="I152"/>
  <c r="J152"/>
  <c r="E153"/>
  <c r="F153" s="1"/>
  <c r="G153" s="1"/>
  <c r="H153"/>
  <c r="I153"/>
  <c r="J153"/>
  <c r="J68"/>
  <c r="I68"/>
  <c r="H68"/>
  <c r="E68"/>
  <c r="F68" s="1"/>
  <c r="G68" s="1"/>
  <c r="J67"/>
  <c r="I67"/>
  <c r="H67"/>
  <c r="E67"/>
  <c r="F67" s="1"/>
  <c r="G67" s="1"/>
  <c r="J66"/>
  <c r="I66"/>
  <c r="H66"/>
  <c r="E66"/>
  <c r="F66" s="1"/>
  <c r="G66" s="1"/>
  <c r="J65"/>
  <c r="I65"/>
  <c r="H65"/>
  <c r="E65"/>
  <c r="F65" s="1"/>
  <c r="G65" s="1"/>
  <c r="J64"/>
  <c r="I64"/>
  <c r="H64"/>
  <c r="E64"/>
  <c r="F64" s="1"/>
  <c r="G64" s="1"/>
  <c r="J63"/>
  <c r="I63"/>
  <c r="H63"/>
  <c r="E63"/>
  <c r="F63" s="1"/>
  <c r="G63" s="1"/>
  <c r="J62"/>
  <c r="I62"/>
  <c r="H62"/>
  <c r="E62"/>
  <c r="F62" s="1"/>
  <c r="G62" s="1"/>
  <c r="J61"/>
  <c r="I61"/>
  <c r="H61"/>
  <c r="E61"/>
  <c r="F61" s="1"/>
  <c r="G61" s="1"/>
  <c r="J60"/>
  <c r="I60"/>
  <c r="H60"/>
  <c r="E60"/>
  <c r="F60" s="1"/>
  <c r="G60" s="1"/>
  <c r="J59"/>
  <c r="I59"/>
  <c r="H59"/>
  <c r="E59"/>
  <c r="F59" s="1"/>
  <c r="G59" s="1"/>
  <c r="J58"/>
  <c r="I58"/>
  <c r="H58"/>
  <c r="E58"/>
  <c r="F58" s="1"/>
  <c r="G58" s="1"/>
  <c r="J57"/>
  <c r="I57"/>
  <c r="H57"/>
  <c r="E57"/>
  <c r="F57" s="1"/>
  <c r="G57" s="1"/>
  <c r="J56"/>
  <c r="I56"/>
  <c r="H56"/>
  <c r="E56"/>
  <c r="F56" s="1"/>
  <c r="G56" s="1"/>
  <c r="J55"/>
  <c r="I55"/>
  <c r="H55"/>
  <c r="E55"/>
  <c r="F55" s="1"/>
  <c r="G55" s="1"/>
  <c r="J54"/>
  <c r="I54"/>
  <c r="H54"/>
  <c r="E54"/>
  <c r="F54" s="1"/>
  <c r="G54" s="1"/>
  <c r="J53"/>
  <c r="I53"/>
  <c r="H53"/>
  <c r="E53"/>
  <c r="F53" s="1"/>
  <c r="G53" s="1"/>
  <c r="J52"/>
  <c r="I52"/>
  <c r="H52"/>
  <c r="E52"/>
  <c r="F52" s="1"/>
  <c r="G52" s="1"/>
  <c r="J51"/>
  <c r="I51"/>
  <c r="H51"/>
  <c r="E51"/>
  <c r="F51" s="1"/>
  <c r="G51" s="1"/>
  <c r="J50"/>
  <c r="I50"/>
  <c r="H50"/>
  <c r="E50"/>
  <c r="F50" s="1"/>
  <c r="G50" s="1"/>
  <c r="J49"/>
  <c r="I49"/>
  <c r="H49"/>
  <c r="E49"/>
  <c r="F49" s="1"/>
  <c r="G49" s="1"/>
  <c r="J48"/>
  <c r="I48"/>
  <c r="H48"/>
  <c r="E48"/>
  <c r="F48" s="1"/>
  <c r="G48" s="1"/>
  <c r="J47"/>
  <c r="I47"/>
  <c r="H47"/>
  <c r="E47"/>
  <c r="F47" s="1"/>
  <c r="G47" s="1"/>
  <c r="J46"/>
  <c r="I46"/>
  <c r="H46"/>
  <c r="E46"/>
  <c r="F46" s="1"/>
  <c r="G46" s="1"/>
  <c r="J45"/>
  <c r="I45"/>
  <c r="H45"/>
  <c r="E45"/>
  <c r="F45" s="1"/>
  <c r="G45" s="1"/>
  <c r="J44"/>
  <c r="I44"/>
  <c r="H44"/>
  <c r="E44"/>
  <c r="F44" s="1"/>
  <c r="G44" s="1"/>
  <c r="J150"/>
  <c r="I150"/>
  <c r="H150"/>
  <c r="E150"/>
  <c r="F150" s="1"/>
  <c r="G150" s="1"/>
  <c r="J149"/>
  <c r="I149"/>
  <c r="H149"/>
  <c r="F149"/>
  <c r="G149" s="1"/>
  <c r="E149"/>
  <c r="J148"/>
  <c r="I148"/>
  <c r="H148"/>
  <c r="E148"/>
  <c r="F148" s="1"/>
  <c r="G148" s="1"/>
  <c r="J147"/>
  <c r="I147"/>
  <c r="H147"/>
  <c r="E147"/>
  <c r="F147" s="1"/>
  <c r="G147" s="1"/>
  <c r="J146"/>
  <c r="I146"/>
  <c r="H146"/>
  <c r="E146"/>
  <c r="F146" s="1"/>
  <c r="G146" s="1"/>
  <c r="J145"/>
  <c r="I145"/>
  <c r="H145"/>
  <c r="F145"/>
  <c r="G145" s="1"/>
  <c r="E145"/>
  <c r="J144"/>
  <c r="I144"/>
  <c r="H144"/>
  <c r="E144"/>
  <c r="F144" s="1"/>
  <c r="G144" s="1"/>
  <c r="J143"/>
  <c r="I143"/>
  <c r="H143"/>
  <c r="E143"/>
  <c r="F143" s="1"/>
  <c r="G143" s="1"/>
  <c r="J142"/>
  <c r="I142"/>
  <c r="H142"/>
  <c r="E142"/>
  <c r="F142" s="1"/>
  <c r="G142" s="1"/>
  <c r="J141"/>
  <c r="I141"/>
  <c r="H141"/>
  <c r="E141"/>
  <c r="F141" s="1"/>
  <c r="G141" s="1"/>
  <c r="J140"/>
  <c r="I140"/>
  <c r="H140"/>
  <c r="E140"/>
  <c r="F140" s="1"/>
  <c r="G140" s="1"/>
  <c r="J139"/>
  <c r="I139"/>
  <c r="H139"/>
  <c r="E139"/>
  <c r="F139" s="1"/>
  <c r="G139" s="1"/>
  <c r="J138"/>
  <c r="I138"/>
  <c r="H138"/>
  <c r="E138"/>
  <c r="F138" s="1"/>
  <c r="G138" s="1"/>
  <c r="J137"/>
  <c r="I137"/>
  <c r="H137"/>
  <c r="E137"/>
  <c r="F137" s="1"/>
  <c r="G137" s="1"/>
  <c r="J136"/>
  <c r="I136"/>
  <c r="H136"/>
  <c r="E136"/>
  <c r="F136" s="1"/>
  <c r="G136" s="1"/>
  <c r="J135"/>
  <c r="I135"/>
  <c r="H135"/>
  <c r="E135"/>
  <c r="F135" s="1"/>
  <c r="G135" s="1"/>
  <c r="J134"/>
  <c r="I134"/>
  <c r="H134"/>
  <c r="E134"/>
  <c r="F134" s="1"/>
  <c r="G134" s="1"/>
  <c r="J133"/>
  <c r="I133"/>
  <c r="H133"/>
  <c r="F133"/>
  <c r="G133" s="1"/>
  <c r="E133"/>
  <c r="J132"/>
  <c r="I132"/>
  <c r="H132"/>
  <c r="E132"/>
  <c r="F132" s="1"/>
  <c r="G132" s="1"/>
  <c r="J131"/>
  <c r="I131"/>
  <c r="H131"/>
  <c r="E131"/>
  <c r="F131" s="1"/>
  <c r="G131" s="1"/>
  <c r="J130"/>
  <c r="I130"/>
  <c r="H130"/>
  <c r="E130"/>
  <c r="F130" s="1"/>
  <c r="G130" s="1"/>
  <c r="J129"/>
  <c r="I129"/>
  <c r="H129"/>
  <c r="E129"/>
  <c r="F129" s="1"/>
  <c r="G129" s="1"/>
  <c r="J128"/>
  <c r="I128"/>
  <c r="H128"/>
  <c r="E128"/>
  <c r="F128" s="1"/>
  <c r="G128" s="1"/>
  <c r="J127"/>
  <c r="I127"/>
  <c r="H127"/>
  <c r="E127"/>
  <c r="F127" s="1"/>
  <c r="G127" s="1"/>
  <c r="J126"/>
  <c r="I126"/>
  <c r="H126"/>
  <c r="E126"/>
  <c r="F126" s="1"/>
  <c r="G126" s="1"/>
  <c r="J125"/>
  <c r="I125"/>
  <c r="H125"/>
  <c r="F125"/>
  <c r="G125" s="1"/>
  <c r="E125"/>
  <c r="J124"/>
  <c r="I124"/>
  <c r="H124"/>
  <c r="E124"/>
  <c r="F124" s="1"/>
  <c r="G124" s="1"/>
  <c r="J123"/>
  <c r="I123"/>
  <c r="H123"/>
  <c r="E123"/>
  <c r="F123" s="1"/>
  <c r="G123" s="1"/>
  <c r="J122"/>
  <c r="I122"/>
  <c r="H122"/>
  <c r="E122"/>
  <c r="F122" s="1"/>
  <c r="G122" s="1"/>
  <c r="J121"/>
  <c r="I121"/>
  <c r="H121"/>
  <c r="E121"/>
  <c r="F121" s="1"/>
  <c r="G121" s="1"/>
  <c r="J120"/>
  <c r="I120"/>
  <c r="H120"/>
  <c r="E120"/>
  <c r="F120" s="1"/>
  <c r="G120" s="1"/>
  <c r="J119"/>
  <c r="I119"/>
  <c r="H119"/>
  <c r="E119"/>
  <c r="F119" s="1"/>
  <c r="G119" s="1"/>
  <c r="J118"/>
  <c r="I118"/>
  <c r="H118"/>
  <c r="E118"/>
  <c r="F118" s="1"/>
  <c r="G118" s="1"/>
  <c r="J117"/>
  <c r="I117"/>
  <c r="H117"/>
  <c r="E117"/>
  <c r="F117" s="1"/>
  <c r="G117" s="1"/>
  <c r="J116"/>
  <c r="I116"/>
  <c r="H116"/>
  <c r="E116"/>
  <c r="F116" s="1"/>
  <c r="G116" s="1"/>
  <c r="J107"/>
  <c r="I107"/>
  <c r="H107"/>
  <c r="E107"/>
  <c r="F107" s="1"/>
  <c r="G107" s="1"/>
  <c r="J106"/>
  <c r="I106"/>
  <c r="H106"/>
  <c r="E106"/>
  <c r="F106" s="1"/>
  <c r="G106" s="1"/>
  <c r="J105"/>
  <c r="I105"/>
  <c r="H105"/>
  <c r="E105"/>
  <c r="F105" s="1"/>
  <c r="G105" s="1"/>
  <c r="J104"/>
  <c r="I104"/>
  <c r="H104"/>
  <c r="E104"/>
  <c r="F104" s="1"/>
  <c r="G104" s="1"/>
  <c r="J103"/>
  <c r="I103"/>
  <c r="H103"/>
  <c r="E103"/>
  <c r="F103" s="1"/>
  <c r="G103" s="1"/>
  <c r="J102"/>
  <c r="I102"/>
  <c r="H102"/>
  <c r="E102"/>
  <c r="F102" s="1"/>
  <c r="G102" s="1"/>
  <c r="J101"/>
  <c r="I101"/>
  <c r="H101"/>
  <c r="E101"/>
  <c r="F101" s="1"/>
  <c r="G101" s="1"/>
  <c r="J100"/>
  <c r="I100"/>
  <c r="H100"/>
  <c r="E100"/>
  <c r="F100" s="1"/>
  <c r="G100" s="1"/>
  <c r="J99"/>
  <c r="I99"/>
  <c r="H99"/>
  <c r="E99"/>
  <c r="F99" s="1"/>
  <c r="G99" s="1"/>
  <c r="J98"/>
  <c r="I98"/>
  <c r="H98"/>
  <c r="E98"/>
  <c r="F98" s="1"/>
  <c r="G98" s="1"/>
  <c r="J97"/>
  <c r="I97"/>
  <c r="H97"/>
  <c r="E97"/>
  <c r="F97" s="1"/>
  <c r="G97" s="1"/>
  <c r="J96"/>
  <c r="I96"/>
  <c r="H96"/>
  <c r="E96"/>
  <c r="F96" s="1"/>
  <c r="G96" s="1"/>
  <c r="J95"/>
  <c r="I95"/>
  <c r="H95"/>
  <c r="E95"/>
  <c r="F95" s="1"/>
  <c r="G95" s="1"/>
  <c r="J94"/>
  <c r="I94"/>
  <c r="H94"/>
  <c r="E94"/>
  <c r="F94" s="1"/>
  <c r="G94" s="1"/>
  <c r="J93"/>
  <c r="I93"/>
  <c r="H93"/>
  <c r="E93"/>
  <c r="F93" s="1"/>
  <c r="G93" s="1"/>
  <c r="J92"/>
  <c r="I92"/>
  <c r="H92"/>
  <c r="E92"/>
  <c r="F92" s="1"/>
  <c r="G92" s="1"/>
  <c r="J91"/>
  <c r="I91"/>
  <c r="H91"/>
  <c r="E91"/>
  <c r="F91" s="1"/>
  <c r="G91" s="1"/>
  <c r="J90"/>
  <c r="I90"/>
  <c r="H90"/>
  <c r="E90"/>
  <c r="F90" s="1"/>
  <c r="G90" s="1"/>
  <c r="J89"/>
  <c r="I89"/>
  <c r="H89"/>
  <c r="E89"/>
  <c r="F89" s="1"/>
  <c r="G89" s="1"/>
  <c r="J88"/>
  <c r="I88"/>
  <c r="H88"/>
  <c r="E88"/>
  <c r="F88" s="1"/>
  <c r="G88" s="1"/>
  <c r="J87"/>
  <c r="I87"/>
  <c r="H87"/>
  <c r="E87"/>
  <c r="F87" s="1"/>
  <c r="G87" s="1"/>
  <c r="J86"/>
  <c r="I86"/>
  <c r="H86"/>
  <c r="E86"/>
  <c r="F86" s="1"/>
  <c r="G86" s="1"/>
  <c r="J85"/>
  <c r="I85"/>
  <c r="H85"/>
  <c r="E85"/>
  <c r="F85" s="1"/>
  <c r="G85" s="1"/>
  <c r="J84"/>
  <c r="I84"/>
  <c r="H84"/>
  <c r="E84"/>
  <c r="F84" s="1"/>
  <c r="G84" s="1"/>
  <c r="J83"/>
  <c r="I83"/>
  <c r="H83"/>
  <c r="E83"/>
  <c r="F83" s="1"/>
  <c r="G83" s="1"/>
  <c r="J82"/>
  <c r="I82"/>
  <c r="H82"/>
  <c r="E82"/>
  <c r="F82" s="1"/>
  <c r="G82" s="1"/>
  <c r="J81"/>
  <c r="I81"/>
  <c r="H81"/>
  <c r="E81"/>
  <c r="F81" s="1"/>
  <c r="G81" s="1"/>
  <c r="J80"/>
  <c r="I80"/>
  <c r="H80"/>
  <c r="E80"/>
  <c r="F80" s="1"/>
  <c r="G80" s="1"/>
  <c r="J79"/>
  <c r="I79"/>
  <c r="H79"/>
  <c r="E79"/>
  <c r="F79" s="1"/>
  <c r="G79" s="1"/>
  <c r="J78"/>
  <c r="I78"/>
  <c r="H78"/>
  <c r="E78"/>
  <c r="F78" s="1"/>
  <c r="G78" s="1"/>
  <c r="J77"/>
  <c r="I77"/>
  <c r="H77"/>
  <c r="E77"/>
  <c r="F77" s="1"/>
  <c r="G77" s="1"/>
  <c r="J76"/>
  <c r="I76"/>
  <c r="H76"/>
  <c r="E76"/>
  <c r="F76" s="1"/>
  <c r="G76" s="1"/>
  <c r="J75"/>
  <c r="I75"/>
  <c r="H75"/>
  <c r="E75"/>
  <c r="F75" s="1"/>
  <c r="G75" s="1"/>
  <c r="J74"/>
  <c r="I74"/>
  <c r="H74"/>
  <c r="E74"/>
  <c r="F74" s="1"/>
  <c r="G74" s="1"/>
  <c r="J73"/>
  <c r="I73"/>
  <c r="H73"/>
  <c r="E73"/>
  <c r="F73" s="1"/>
  <c r="G73" s="1"/>
  <c r="J72"/>
  <c r="I72"/>
  <c r="H72"/>
  <c r="E72"/>
  <c r="F72" s="1"/>
  <c r="G72" s="1"/>
  <c r="J71"/>
  <c r="I71"/>
  <c r="H71"/>
  <c r="E71"/>
  <c r="F71" s="1"/>
  <c r="G71" s="1"/>
  <c r="J70"/>
  <c r="I70"/>
  <c r="H70"/>
  <c r="E70"/>
  <c r="F70" s="1"/>
  <c r="G70" s="1"/>
  <c r="J69"/>
  <c r="I69"/>
  <c r="H69"/>
  <c r="E69"/>
  <c r="F69" s="1"/>
  <c r="G69" s="1"/>
  <c r="J43"/>
  <c r="I43"/>
  <c r="H43"/>
  <c r="E43"/>
  <c r="F43" s="1"/>
  <c r="G43" s="1"/>
  <c r="J42"/>
  <c r="I42"/>
  <c r="H42"/>
  <c r="E42"/>
  <c r="F42" s="1"/>
  <c r="G42" s="1"/>
  <c r="J41"/>
  <c r="I41"/>
  <c r="H41"/>
  <c r="E41"/>
  <c r="F41" s="1"/>
  <c r="G41" s="1"/>
  <c r="J40"/>
  <c r="I40"/>
  <c r="H40"/>
  <c r="E40"/>
  <c r="F40" s="1"/>
  <c r="G40" s="1"/>
  <c r="J39"/>
  <c r="I39"/>
  <c r="H39"/>
  <c r="E39"/>
  <c r="F39" s="1"/>
  <c r="G39" s="1"/>
  <c r="J38"/>
  <c r="I38"/>
  <c r="H38"/>
  <c r="E38"/>
  <c r="F38" s="1"/>
  <c r="G38" s="1"/>
  <c r="J37"/>
  <c r="I37"/>
  <c r="H37"/>
  <c r="E37"/>
  <c r="F37" s="1"/>
  <c r="G37" s="1"/>
  <c r="J36"/>
  <c r="I36"/>
  <c r="H36"/>
  <c r="E36"/>
  <c r="F36" s="1"/>
  <c r="G36" s="1"/>
  <c r="J35"/>
  <c r="I35"/>
  <c r="H35"/>
  <c r="E35"/>
  <c r="F35" s="1"/>
  <c r="G35" s="1"/>
  <c r="J34"/>
  <c r="I34"/>
  <c r="H34"/>
  <c r="E34"/>
  <c r="F34" s="1"/>
  <c r="G34" s="1"/>
  <c r="J33"/>
  <c r="I33"/>
  <c r="H33"/>
  <c r="E33"/>
  <c r="F33" s="1"/>
  <c r="G33" s="1"/>
  <c r="J32"/>
  <c r="I32"/>
  <c r="H32"/>
  <c r="E32"/>
  <c r="F32" s="1"/>
  <c r="G32" s="1"/>
  <c r="J31"/>
  <c r="I31"/>
  <c r="H31"/>
  <c r="E31"/>
  <c r="F31" s="1"/>
  <c r="G31" s="1"/>
  <c r="J30"/>
  <c r="I30"/>
  <c r="H30"/>
  <c r="E30"/>
  <c r="F30" s="1"/>
  <c r="G30" s="1"/>
  <c r="J29"/>
  <c r="I29"/>
  <c r="H29"/>
  <c r="E29"/>
  <c r="F29" s="1"/>
  <c r="G29" s="1"/>
  <c r="J28"/>
  <c r="I28"/>
  <c r="H28"/>
  <c r="E28"/>
  <c r="F28" s="1"/>
  <c r="G28" s="1"/>
  <c r="J27"/>
  <c r="I27"/>
  <c r="H27"/>
  <c r="E27"/>
  <c r="F27" s="1"/>
  <c r="G27" s="1"/>
  <c r="J26"/>
  <c r="I26"/>
  <c r="H26"/>
  <c r="E26"/>
  <c r="F26" s="1"/>
  <c r="G26" s="1"/>
  <c r="J25"/>
  <c r="I25"/>
  <c r="H25"/>
  <c r="E25"/>
  <c r="F25" s="1"/>
  <c r="G25" s="1"/>
  <c r="J24"/>
  <c r="I24"/>
  <c r="H24"/>
  <c r="E24"/>
  <c r="F24" s="1"/>
  <c r="G24" s="1"/>
  <c r="J23"/>
  <c r="I23"/>
  <c r="H23"/>
  <c r="E23"/>
  <c r="F23" s="1"/>
  <c r="G23" s="1"/>
  <c r="J22"/>
  <c r="I22"/>
  <c r="H22"/>
  <c r="E22"/>
  <c r="F22" s="1"/>
  <c r="G22" s="1"/>
  <c r="J21"/>
  <c r="I21"/>
  <c r="H21"/>
  <c r="E21"/>
  <c r="F21" s="1"/>
  <c r="G21" s="1"/>
  <c r="J20"/>
  <c r="I20"/>
  <c r="H20"/>
  <c r="E20"/>
  <c r="F20" s="1"/>
  <c r="G20" s="1"/>
  <c r="J19"/>
  <c r="I19"/>
  <c r="H19"/>
  <c r="E19"/>
  <c r="F19" s="1"/>
  <c r="G19" s="1"/>
  <c r="J18"/>
  <c r="I18"/>
  <c r="H18"/>
  <c r="E18"/>
  <c r="F18" s="1"/>
  <c r="G18" s="1"/>
  <c r="J17"/>
  <c r="I17"/>
  <c r="H17"/>
  <c r="E17"/>
  <c r="F17" s="1"/>
  <c r="G17" s="1"/>
  <c r="J16"/>
  <c r="I16"/>
  <c r="H16"/>
  <c r="E16"/>
  <c r="F16" s="1"/>
  <c r="G16" s="1"/>
  <c r="J15"/>
  <c r="I15"/>
  <c r="H15"/>
  <c r="E15"/>
  <c r="F15" s="1"/>
  <c r="G15" s="1"/>
  <c r="J14"/>
  <c r="I14"/>
  <c r="H14"/>
  <c r="E14"/>
  <c r="F14" s="1"/>
  <c r="G14" s="1"/>
  <c r="J13"/>
  <c r="I13"/>
  <c r="H13"/>
  <c r="E13"/>
  <c r="F13" s="1"/>
  <c r="G13" s="1"/>
  <c r="J12"/>
  <c r="I12"/>
  <c r="H12"/>
  <c r="E12"/>
  <c r="F12" s="1"/>
  <c r="G12" s="1"/>
  <c r="J11"/>
  <c r="I11"/>
  <c r="H11"/>
  <c r="E11"/>
  <c r="F11" s="1"/>
  <c r="G11" s="1"/>
  <c r="J10"/>
  <c r="I10"/>
  <c r="H10"/>
  <c r="E10"/>
  <c r="F10" s="1"/>
  <c r="G10" s="1"/>
  <c r="J9"/>
  <c r="I9"/>
  <c r="H9"/>
  <c r="E9"/>
  <c r="F9" s="1"/>
  <c r="G9" s="1"/>
  <c r="J8"/>
  <c r="I8"/>
  <c r="H8"/>
  <c r="E8"/>
  <c r="F8" s="1"/>
  <c r="G8" s="1"/>
  <c r="J7"/>
  <c r="I7"/>
  <c r="H7"/>
  <c r="E7"/>
  <c r="F7" s="1"/>
  <c r="G7" s="1"/>
  <c r="J6"/>
  <c r="I6"/>
  <c r="H6"/>
  <c r="E6"/>
  <c r="F6" s="1"/>
  <c r="G6" s="1"/>
  <c r="J5"/>
  <c r="I5"/>
  <c r="H5"/>
  <c r="E5"/>
  <c r="F5" s="1"/>
  <c r="G5" s="1"/>
  <c r="J4"/>
  <c r="I4"/>
  <c r="H4"/>
  <c r="E4"/>
  <c r="F4" s="1"/>
  <c r="G4" s="1"/>
  <c r="J3"/>
  <c r="I3"/>
  <c r="H3"/>
  <c r="E3"/>
  <c r="F3" s="1"/>
  <c r="G3" s="1"/>
  <c r="J2"/>
  <c r="I2"/>
  <c r="H2"/>
  <c r="E2"/>
  <c r="F2" s="1"/>
  <c r="G2" s="1"/>
</calcChain>
</file>

<file path=xl/sharedStrings.xml><?xml version="1.0" encoding="utf-8"?>
<sst xmlns="http://schemas.openxmlformats.org/spreadsheetml/2006/main" count="289" uniqueCount="245">
  <si>
    <t>Expected Live Birth</t>
  </si>
  <si>
    <t>Expected Deliveries</t>
  </si>
  <si>
    <t>Expected   Pregnancies</t>
  </si>
  <si>
    <t>Estimated Child (Under 1)</t>
  </si>
  <si>
    <t>Aboi CHC</t>
  </si>
  <si>
    <t>Aboi Hq</t>
  </si>
  <si>
    <t>Aopao Changle</t>
  </si>
  <si>
    <t>Aopao</t>
  </si>
  <si>
    <t>Chaoha Chinglen</t>
  </si>
  <si>
    <t>Chaoa Chingnyu</t>
  </si>
  <si>
    <t>Chinglong SC</t>
  </si>
  <si>
    <t>Chinglong</t>
  </si>
  <si>
    <t>Ngangching SC</t>
  </si>
  <si>
    <t>Ngangching</t>
  </si>
  <si>
    <t>Langmeang SC</t>
  </si>
  <si>
    <t>Langmeang</t>
  </si>
  <si>
    <t>Anphang SC</t>
  </si>
  <si>
    <t>Angphang</t>
  </si>
  <si>
    <t>Jakphang SC</t>
  </si>
  <si>
    <t>Jakphang</t>
  </si>
  <si>
    <t>Changlang SC</t>
  </si>
  <si>
    <t>Changlang</t>
  </si>
  <si>
    <t>Angjangyang Vill.</t>
  </si>
  <si>
    <t>Angjangyang Hq.</t>
  </si>
  <si>
    <t>Longching SC</t>
  </si>
  <si>
    <t>Longching Village</t>
  </si>
  <si>
    <t>Longching Hq</t>
  </si>
  <si>
    <t>Mohung SC</t>
  </si>
  <si>
    <t>Mohung</t>
  </si>
  <si>
    <t>Changai Hongnyu (UR)</t>
  </si>
  <si>
    <t>Sowa SC</t>
  </si>
  <si>
    <t>Sowa Changle</t>
  </si>
  <si>
    <t>Sowa</t>
  </si>
  <si>
    <t>Chen PHC</t>
  </si>
  <si>
    <t>Chen Hq</t>
  </si>
  <si>
    <t>Chingkhao PHC</t>
  </si>
  <si>
    <t>Chingkao Chingnyu</t>
  </si>
  <si>
    <t>Chingkao Chingha</t>
  </si>
  <si>
    <t xml:space="preserve">Chingpong (UR) </t>
  </si>
  <si>
    <t>Choaknyu SC</t>
  </si>
  <si>
    <t>Choknyu</t>
  </si>
  <si>
    <t>Chenmoho SC</t>
  </si>
  <si>
    <t>Chenmoho</t>
  </si>
  <si>
    <t>Chenwetnyu SC</t>
  </si>
  <si>
    <t>Chenwetnyu</t>
  </si>
  <si>
    <t>Chenloisho SC</t>
  </si>
  <si>
    <t>Chenloisho</t>
  </si>
  <si>
    <t>Wangti SC</t>
  </si>
  <si>
    <t>Wangti</t>
  </si>
  <si>
    <t>Estimated Eligible Couple</t>
  </si>
  <si>
    <t>TOBU CHC</t>
  </si>
  <si>
    <t>Tobu HQ</t>
  </si>
  <si>
    <t>Tobu Village</t>
  </si>
  <si>
    <t>SHAMNYU SC</t>
  </si>
  <si>
    <t>Shamnyu</t>
  </si>
  <si>
    <t>TAMKOANG SC</t>
  </si>
  <si>
    <t>Tamkoang</t>
  </si>
  <si>
    <t>CHANGLANGSHU PHC</t>
  </si>
  <si>
    <t>Bumei</t>
  </si>
  <si>
    <t>Changlangshu</t>
  </si>
  <si>
    <t>Changsa</t>
  </si>
  <si>
    <t>Thannyak</t>
  </si>
  <si>
    <t>MONYAKSHU SC</t>
  </si>
  <si>
    <t>Monyakshu HQ</t>
  </si>
  <si>
    <t>Monyakshu Village</t>
  </si>
  <si>
    <t>Mienchangle</t>
  </si>
  <si>
    <t>PESSAO PHC</t>
  </si>
  <si>
    <t>Pessao</t>
  </si>
  <si>
    <t>Pessao Changlu</t>
  </si>
  <si>
    <t>Yongkhao PHC</t>
  </si>
  <si>
    <t>Yongkhao</t>
  </si>
  <si>
    <t>Eyeang</t>
  </si>
  <si>
    <t>Shinnyu</t>
  </si>
  <si>
    <t>CHANGNYU SC</t>
  </si>
  <si>
    <t>Changnyu</t>
  </si>
  <si>
    <t>KENCHENSHU SC</t>
  </si>
  <si>
    <t>Kenchenshu</t>
  </si>
  <si>
    <t>MOPONG PHC</t>
  </si>
  <si>
    <t>Mopong HQ</t>
  </si>
  <si>
    <t>UKHA SC</t>
  </si>
  <si>
    <t>Ukha</t>
  </si>
  <si>
    <t>Ukha Changkhoang</t>
  </si>
  <si>
    <t>YAKSHU SC</t>
  </si>
  <si>
    <t>Yakshu</t>
  </si>
  <si>
    <t>Angchen</t>
  </si>
  <si>
    <t>YONGHONG SC</t>
  </si>
  <si>
    <t>Yonghong</t>
  </si>
  <si>
    <t>Yei</t>
  </si>
  <si>
    <t>Census 2011 Sub District Classification</t>
  </si>
  <si>
    <t>Name of the Habitat (Village/Ward) as per Census 2011 Area Listing</t>
  </si>
  <si>
    <t>Name of the HU under which the Habitat is assigned</t>
  </si>
  <si>
    <t>Walo                 Ward No.1</t>
  </si>
  <si>
    <t>DH Mon</t>
  </si>
  <si>
    <t>Shamnyu           Ward No.2</t>
  </si>
  <si>
    <t>Zaklum              Ward No.3</t>
  </si>
  <si>
    <t>Tanlao               Ward No.4</t>
  </si>
  <si>
    <t>Wagiem             Ward No.5</t>
  </si>
  <si>
    <t>Techa                Ward No.6</t>
  </si>
  <si>
    <t>Jahjon               Ward No.7</t>
  </si>
  <si>
    <t>Chingai              Ward No.8</t>
  </si>
  <si>
    <t>Santham            Ward No.9</t>
  </si>
  <si>
    <t>Tongpang          Ward No.10</t>
  </si>
  <si>
    <t>Thamnan           Ward No.11</t>
  </si>
  <si>
    <t>Leangha</t>
  </si>
  <si>
    <t>Goching</t>
  </si>
  <si>
    <t>Phuktong</t>
  </si>
  <si>
    <t>Phuktong SC</t>
  </si>
  <si>
    <t>Tekuk</t>
  </si>
  <si>
    <t>Totok Chingkho</t>
  </si>
  <si>
    <t>Totok Chingkho SC</t>
  </si>
  <si>
    <t>Chi</t>
  </si>
  <si>
    <t>Totok Chingnyu</t>
  </si>
  <si>
    <t>Totok Chingnyu SC</t>
  </si>
  <si>
    <t>Totok Chingha</t>
  </si>
  <si>
    <t>Totok Chinglen</t>
  </si>
  <si>
    <t>Hongphoi</t>
  </si>
  <si>
    <t>Hongphoi SC</t>
  </si>
  <si>
    <t>Longkei</t>
  </si>
  <si>
    <t>Longkei SC</t>
  </si>
  <si>
    <t>Leangnyu</t>
  </si>
  <si>
    <t>Pongkong</t>
  </si>
  <si>
    <t>Pongkong SC</t>
  </si>
  <si>
    <t>Mission Centre</t>
  </si>
  <si>
    <t>Mission Centre SC</t>
  </si>
  <si>
    <t>Mon</t>
  </si>
  <si>
    <t>Lampong Sheanghah</t>
  </si>
  <si>
    <t>Lampong Sheanghah SC</t>
  </si>
  <si>
    <t>Wangla</t>
  </si>
  <si>
    <t>Wangla SC</t>
  </si>
  <si>
    <t>Tuimei</t>
  </si>
  <si>
    <t>Tuimei SC</t>
  </si>
  <si>
    <t>Shangnyu</t>
  </si>
  <si>
    <t>Shangnyu PHC</t>
  </si>
  <si>
    <t>Nyasha</t>
  </si>
  <si>
    <t>Longphouh</t>
  </si>
  <si>
    <t>Longshen</t>
  </si>
  <si>
    <t>Tang</t>
  </si>
  <si>
    <t>Tang PHC</t>
  </si>
  <si>
    <t xml:space="preserve">Yuching </t>
  </si>
  <si>
    <t>Longshen Hq</t>
  </si>
  <si>
    <t>Longshen SC</t>
  </si>
  <si>
    <t>Shiangha Tangten</t>
  </si>
  <si>
    <t>S.Tangten SC</t>
  </si>
  <si>
    <t>Shiangha Chingnyu</t>
  </si>
  <si>
    <t>S.Chingnyu SC</t>
  </si>
  <si>
    <t>Shiangha Mokok</t>
  </si>
  <si>
    <t>S.Mokok Sc</t>
  </si>
  <si>
    <t>Shiangha Wamsa</t>
  </si>
  <si>
    <t>S.Wamsa Sc</t>
  </si>
  <si>
    <t>Phomching</t>
  </si>
  <si>
    <t>Pukha</t>
  </si>
  <si>
    <t>Phomching PHC</t>
  </si>
  <si>
    <t>Longzang</t>
  </si>
  <si>
    <t>Longzang SC</t>
  </si>
  <si>
    <t>Wetting</t>
  </si>
  <si>
    <t>Phomching Hq</t>
  </si>
  <si>
    <t>Nyahnyu</t>
  </si>
  <si>
    <t>Longwa</t>
  </si>
  <si>
    <t>Longwa SC</t>
  </si>
  <si>
    <t>Longwa Wasa</t>
  </si>
  <si>
    <t>Naginimora</t>
  </si>
  <si>
    <t>Tiru (Lower)</t>
  </si>
  <si>
    <t>U/Tiru SC</t>
  </si>
  <si>
    <t>Tiru (Upper)</t>
  </si>
  <si>
    <t>Namthai</t>
  </si>
  <si>
    <t xml:space="preserve"> Naginimora PHC</t>
  </si>
  <si>
    <t>Hotahoti</t>
  </si>
  <si>
    <t>Mahung (UR)</t>
  </si>
  <si>
    <t>Kongon</t>
  </si>
  <si>
    <t>Kongon SC</t>
  </si>
  <si>
    <t>Naginimora (TC) WARD NO.-0001</t>
  </si>
  <si>
    <t>Naginimora (TC) WARD NO.-0002</t>
  </si>
  <si>
    <t>Naginimora (TC) WARD NO.-0003</t>
  </si>
  <si>
    <t>Naginimora (TC) WARD NO.-0004</t>
  </si>
  <si>
    <t>Naginimora (TC) WARD NO.-0005</t>
  </si>
  <si>
    <t>Naginimora (TC) WARD NO.-0006</t>
  </si>
  <si>
    <t>Naginimora (TC) WARD NO.-0007</t>
  </si>
  <si>
    <t>Naginimora (TC) WARD NO.-0008</t>
  </si>
  <si>
    <t>Naginimora (TC) WARD NO.-0009</t>
  </si>
  <si>
    <t>Wakching</t>
  </si>
  <si>
    <t>Tanhai</t>
  </si>
  <si>
    <t>Tanhai SC</t>
  </si>
  <si>
    <t>Wakching Hq</t>
  </si>
  <si>
    <t>Wakching PHC</t>
  </si>
  <si>
    <t>Shiyong</t>
  </si>
  <si>
    <t>Sheyong SC</t>
  </si>
  <si>
    <t>Lampong Wakching (UR)</t>
  </si>
  <si>
    <t xml:space="preserve">Wakching </t>
  </si>
  <si>
    <t>Wakching Chingla Vill.</t>
  </si>
  <si>
    <t>Wanching</t>
  </si>
  <si>
    <t>Wanching PHC</t>
  </si>
  <si>
    <t>Chingtang</t>
  </si>
  <si>
    <t>Chingtang SC</t>
  </si>
  <si>
    <t>Chingphoi</t>
  </si>
  <si>
    <t>Aopao SC</t>
  </si>
  <si>
    <t>Tizit</t>
  </si>
  <si>
    <t>Laokhun</t>
  </si>
  <si>
    <t>Tizit PHC</t>
  </si>
  <si>
    <t>Tingalibam (Sakho)</t>
  </si>
  <si>
    <t>Yanpan</t>
  </si>
  <si>
    <t>Tela</t>
  </si>
  <si>
    <t>Tizit Hq</t>
  </si>
  <si>
    <t>Tekun (UR)</t>
  </si>
  <si>
    <t>Lapa</t>
  </si>
  <si>
    <t>Lapa Sub Centre</t>
  </si>
  <si>
    <t>Lapalampong (UR)</t>
  </si>
  <si>
    <t>Longlem</t>
  </si>
  <si>
    <t>Oting PHC</t>
  </si>
  <si>
    <t>Tizit Village</t>
  </si>
  <si>
    <t>Tizit Village  Sub Centre</t>
  </si>
  <si>
    <t>Tekang (UR)</t>
  </si>
  <si>
    <t>Tizit Village SC</t>
  </si>
  <si>
    <t>Old Sangsa (UR)</t>
  </si>
  <si>
    <t>Sangsa</t>
  </si>
  <si>
    <t>Ngangtan (UR)</t>
  </si>
  <si>
    <t>Ngangting</t>
  </si>
  <si>
    <t>Zakho</t>
  </si>
  <si>
    <t>Hunta</t>
  </si>
  <si>
    <t>Nokzang</t>
  </si>
  <si>
    <t>Joboka</t>
  </si>
  <si>
    <t>Neitong</t>
  </si>
  <si>
    <t>Hunta Hq</t>
  </si>
  <si>
    <t>Yannyu Laishan (UR)</t>
  </si>
  <si>
    <t>Yannu SC</t>
  </si>
  <si>
    <t>Laokhu</t>
  </si>
  <si>
    <t>Laokho SC</t>
  </si>
  <si>
    <t>Old Jaboka (UR)</t>
  </si>
  <si>
    <t>Longting</t>
  </si>
  <si>
    <t>Nokyan</t>
  </si>
  <si>
    <t>Nokyan SC</t>
  </si>
  <si>
    <t>Yannyu</t>
  </si>
  <si>
    <t>Pop 2020-2021 (as per Head Count)</t>
  </si>
  <si>
    <t>Estimated Child             (0-5 years)</t>
  </si>
  <si>
    <t>Aboi Block</t>
  </si>
  <si>
    <t>Angjangyang Block</t>
  </si>
  <si>
    <t>Chen Block</t>
  </si>
  <si>
    <t>Tobu Block</t>
  </si>
  <si>
    <t>Mon Sadar</t>
  </si>
  <si>
    <t>Mopong PHC</t>
  </si>
  <si>
    <t>Monyakshu SC</t>
  </si>
  <si>
    <t xml:space="preserve">Zangkham Tingsa </t>
  </si>
  <si>
    <t>Zangkham SC</t>
  </si>
  <si>
    <t>Zangkham</t>
  </si>
  <si>
    <t>Oting</t>
  </si>
  <si>
    <t>Chaoha Chingnyu SC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</si>
</sst>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10" borderId="3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49" fontId="3" fillId="1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1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1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49" fontId="0" fillId="0" borderId="1" xfId="0" applyNumberFormat="1" applyFill="1" applyBorder="1" applyAlignment="1">
      <alignment horizontal="left" vertical="top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top"/>
    </xf>
    <xf numFmtId="49" fontId="3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workbookViewId="0">
      <pane xSplit="1" ySplit="1" topLeftCell="B96" activePane="bottomRight" state="frozen"/>
      <selection pane="topRight" activeCell="B1" sqref="B1"/>
      <selection pane="bottomLeft" activeCell="A2" sqref="A2"/>
      <selection pane="bottomRight" activeCell="B98" sqref="B98"/>
    </sheetView>
  </sheetViews>
  <sheetFormatPr defaultRowHeight="15"/>
  <cols>
    <col min="1" max="1" width="19.85546875" customWidth="1"/>
    <col min="2" max="2" width="33.42578125" customWidth="1"/>
    <col min="3" max="3" width="25.42578125" customWidth="1"/>
    <col min="4" max="4" width="15.85546875" customWidth="1"/>
    <col min="5" max="5" width="16.42578125" customWidth="1"/>
    <col min="6" max="6" width="13.85546875" customWidth="1"/>
    <col min="7" max="7" width="14.7109375" customWidth="1"/>
    <col min="8" max="8" width="16.140625" customWidth="1"/>
    <col min="9" max="9" width="17.140625" customWidth="1"/>
    <col min="10" max="10" width="16.7109375" customWidth="1"/>
  </cols>
  <sheetData>
    <row r="1" spans="1:10" ht="47.25">
      <c r="A1" s="10" t="s">
        <v>88</v>
      </c>
      <c r="B1" s="11" t="s">
        <v>89</v>
      </c>
      <c r="C1" s="12" t="s">
        <v>90</v>
      </c>
      <c r="D1" s="13" t="s">
        <v>231</v>
      </c>
      <c r="E1" s="14" t="s">
        <v>0</v>
      </c>
      <c r="F1" s="15" t="s">
        <v>1</v>
      </c>
      <c r="G1" s="16" t="s">
        <v>2</v>
      </c>
      <c r="H1" s="17" t="s">
        <v>3</v>
      </c>
      <c r="I1" s="18" t="s">
        <v>232</v>
      </c>
      <c r="J1" s="19" t="s">
        <v>49</v>
      </c>
    </row>
    <row r="2" spans="1:10" ht="15.75">
      <c r="A2" s="35" t="s">
        <v>135</v>
      </c>
      <c r="B2" s="4" t="s">
        <v>136</v>
      </c>
      <c r="C2" s="7" t="s">
        <v>137</v>
      </c>
      <c r="D2" s="24">
        <v>2512</v>
      </c>
      <c r="E2" s="24">
        <f>D2*12.9/1000</f>
        <v>32.404800000000002</v>
      </c>
      <c r="F2" s="24">
        <f>E2+(E2*4/2)/1000</f>
        <v>32.469609599999998</v>
      </c>
      <c r="G2" s="24">
        <f t="shared" ref="G2:G65" si="0">F2+10%*F2</f>
        <v>35.716570560000001</v>
      </c>
      <c r="H2" s="24">
        <f>(D2*12.9/1000)*(1-4/1000)</f>
        <v>32.275180800000001</v>
      </c>
      <c r="I2" s="24">
        <f t="shared" ref="I2:I65" si="1">14%*D2</f>
        <v>351.68</v>
      </c>
      <c r="J2" s="24">
        <f t="shared" ref="J2:J65" si="2">165*(D2/1000)</f>
        <v>414.48</v>
      </c>
    </row>
    <row r="3" spans="1:10" ht="15.75">
      <c r="A3" s="35"/>
      <c r="B3" s="4" t="s">
        <v>138</v>
      </c>
      <c r="C3" s="7" t="s">
        <v>137</v>
      </c>
      <c r="D3" s="25">
        <v>965</v>
      </c>
      <c r="E3" s="24">
        <f t="shared" ref="E3:E15" si="3">D3*12.9/1000</f>
        <v>12.448499999999999</v>
      </c>
      <c r="F3" s="24">
        <f t="shared" ref="F3:F15" si="4">E3+(E3*4/2)/1000</f>
        <v>12.473396999999999</v>
      </c>
      <c r="G3" s="24">
        <f t="shared" si="0"/>
        <v>13.720736699999998</v>
      </c>
      <c r="H3" s="24">
        <f t="shared" ref="H3:H15" si="5">(D3*12.9/1000)*(1-4/1000)</f>
        <v>12.398705999999999</v>
      </c>
      <c r="I3" s="24">
        <f t="shared" si="1"/>
        <v>135.10000000000002</v>
      </c>
      <c r="J3" s="24">
        <f t="shared" si="2"/>
        <v>159.22499999999999</v>
      </c>
    </row>
    <row r="4" spans="1:10" ht="15.75">
      <c r="A4" s="35"/>
      <c r="B4" s="4" t="s">
        <v>139</v>
      </c>
      <c r="C4" s="7" t="s">
        <v>140</v>
      </c>
      <c r="D4" s="25">
        <v>598</v>
      </c>
      <c r="E4" s="24">
        <f t="shared" si="3"/>
        <v>7.7141999999999999</v>
      </c>
      <c r="F4" s="24">
        <f t="shared" si="4"/>
        <v>7.7296284000000002</v>
      </c>
      <c r="G4" s="24">
        <f t="shared" si="0"/>
        <v>8.502591240000001</v>
      </c>
      <c r="H4" s="24">
        <f t="shared" si="5"/>
        <v>7.6833431999999995</v>
      </c>
      <c r="I4" s="24">
        <f t="shared" si="1"/>
        <v>83.720000000000013</v>
      </c>
      <c r="J4" s="24">
        <f t="shared" si="2"/>
        <v>98.67</v>
      </c>
    </row>
    <row r="5" spans="1:10" ht="15.75">
      <c r="A5" s="35"/>
      <c r="B5" s="4" t="s">
        <v>141</v>
      </c>
      <c r="C5" s="7" t="s">
        <v>142</v>
      </c>
      <c r="D5" s="25">
        <v>1491</v>
      </c>
      <c r="E5" s="24">
        <f t="shared" si="3"/>
        <v>19.233900000000002</v>
      </c>
      <c r="F5" s="24">
        <f t="shared" si="4"/>
        <v>19.272367800000001</v>
      </c>
      <c r="G5" s="24">
        <f t="shared" si="0"/>
        <v>21.199604580000003</v>
      </c>
      <c r="H5" s="24">
        <f t="shared" si="5"/>
        <v>19.156964400000003</v>
      </c>
      <c r="I5" s="24">
        <f t="shared" si="1"/>
        <v>208.74</v>
      </c>
      <c r="J5" s="24">
        <f t="shared" si="2"/>
        <v>246.01500000000001</v>
      </c>
    </row>
    <row r="6" spans="1:10" ht="15.75">
      <c r="A6" s="35"/>
      <c r="B6" s="4" t="s">
        <v>143</v>
      </c>
      <c r="C6" s="7" t="s">
        <v>144</v>
      </c>
      <c r="D6" s="25">
        <v>2329</v>
      </c>
      <c r="E6" s="24">
        <f t="shared" si="3"/>
        <v>30.044100000000004</v>
      </c>
      <c r="F6" s="24">
        <f t="shared" si="4"/>
        <v>30.104188200000003</v>
      </c>
      <c r="G6" s="24">
        <f t="shared" si="0"/>
        <v>33.114607020000001</v>
      </c>
      <c r="H6" s="24">
        <f t="shared" si="5"/>
        <v>29.923923600000002</v>
      </c>
      <c r="I6" s="24">
        <f t="shared" si="1"/>
        <v>326.06000000000006</v>
      </c>
      <c r="J6" s="24">
        <f t="shared" si="2"/>
        <v>384.28500000000003</v>
      </c>
    </row>
    <row r="7" spans="1:10" ht="15.75">
      <c r="A7" s="35"/>
      <c r="B7" s="4" t="s">
        <v>145</v>
      </c>
      <c r="C7" s="7" t="s">
        <v>146</v>
      </c>
      <c r="D7" s="25">
        <v>763</v>
      </c>
      <c r="E7" s="24">
        <f t="shared" si="3"/>
        <v>9.8427000000000007</v>
      </c>
      <c r="F7" s="24">
        <f t="shared" si="4"/>
        <v>9.8623854000000009</v>
      </c>
      <c r="G7" s="24">
        <f t="shared" si="0"/>
        <v>10.848623940000001</v>
      </c>
      <c r="H7" s="24">
        <f t="shared" si="5"/>
        <v>9.8033292000000003</v>
      </c>
      <c r="I7" s="24">
        <f t="shared" si="1"/>
        <v>106.82000000000001</v>
      </c>
      <c r="J7" s="24">
        <f t="shared" si="2"/>
        <v>125.895</v>
      </c>
    </row>
    <row r="8" spans="1:10" ht="15.75">
      <c r="A8" s="35"/>
      <c r="B8" s="4" t="s">
        <v>147</v>
      </c>
      <c r="C8" s="7" t="s">
        <v>148</v>
      </c>
      <c r="D8" s="25">
        <v>1640</v>
      </c>
      <c r="E8" s="24">
        <f t="shared" si="3"/>
        <v>21.155999999999999</v>
      </c>
      <c r="F8" s="24">
        <f t="shared" si="4"/>
        <v>21.198311999999998</v>
      </c>
      <c r="G8" s="24">
        <f t="shared" si="0"/>
        <v>23.318143199999998</v>
      </c>
      <c r="H8" s="24">
        <f t="shared" si="5"/>
        <v>21.071375999999997</v>
      </c>
      <c r="I8" s="24">
        <f t="shared" si="1"/>
        <v>229.60000000000002</v>
      </c>
      <c r="J8" s="24">
        <f t="shared" si="2"/>
        <v>270.59999999999997</v>
      </c>
    </row>
    <row r="9" spans="1:10" ht="15.75">
      <c r="A9" s="35" t="s">
        <v>149</v>
      </c>
      <c r="B9" s="4" t="s">
        <v>150</v>
      </c>
      <c r="C9" s="7" t="s">
        <v>151</v>
      </c>
      <c r="D9" s="25">
        <v>647</v>
      </c>
      <c r="E9" s="24">
        <f t="shared" si="3"/>
        <v>8.3463000000000012</v>
      </c>
      <c r="F9" s="24">
        <f t="shared" si="4"/>
        <v>8.3629926000000019</v>
      </c>
      <c r="G9" s="24">
        <f t="shared" si="0"/>
        <v>9.1992918600000024</v>
      </c>
      <c r="H9" s="24">
        <f t="shared" si="5"/>
        <v>8.3129148000000015</v>
      </c>
      <c r="I9" s="24">
        <f t="shared" si="1"/>
        <v>90.580000000000013</v>
      </c>
      <c r="J9" s="24">
        <f t="shared" si="2"/>
        <v>106.75500000000001</v>
      </c>
    </row>
    <row r="10" spans="1:10" ht="15.75">
      <c r="A10" s="35"/>
      <c r="B10" s="4" t="s">
        <v>152</v>
      </c>
      <c r="C10" s="7" t="s">
        <v>153</v>
      </c>
      <c r="D10" s="25">
        <v>2580</v>
      </c>
      <c r="E10" s="24">
        <f t="shared" si="3"/>
        <v>33.281999999999996</v>
      </c>
      <c r="F10" s="24">
        <f t="shared" si="4"/>
        <v>33.348563999999996</v>
      </c>
      <c r="G10" s="24">
        <f t="shared" si="0"/>
        <v>36.683420399999996</v>
      </c>
      <c r="H10" s="24">
        <f t="shared" si="5"/>
        <v>33.148871999999997</v>
      </c>
      <c r="I10" s="24">
        <f t="shared" si="1"/>
        <v>361.20000000000005</v>
      </c>
      <c r="J10" s="24">
        <f t="shared" si="2"/>
        <v>425.7</v>
      </c>
    </row>
    <row r="11" spans="1:10" ht="15.75">
      <c r="A11" s="35"/>
      <c r="B11" s="4" t="s">
        <v>154</v>
      </c>
      <c r="C11" s="7" t="s">
        <v>151</v>
      </c>
      <c r="D11" s="25">
        <v>638</v>
      </c>
      <c r="E11" s="24">
        <f t="shared" si="3"/>
        <v>8.2302</v>
      </c>
      <c r="F11" s="24">
        <f t="shared" si="4"/>
        <v>8.2466603999999997</v>
      </c>
      <c r="G11" s="24">
        <f t="shared" si="0"/>
        <v>9.07132644</v>
      </c>
      <c r="H11" s="24">
        <f t="shared" si="5"/>
        <v>8.1972792000000005</v>
      </c>
      <c r="I11" s="24">
        <f t="shared" si="1"/>
        <v>89.320000000000007</v>
      </c>
      <c r="J11" s="24">
        <f t="shared" si="2"/>
        <v>105.27</v>
      </c>
    </row>
    <row r="12" spans="1:10" ht="15.75">
      <c r="A12" s="35"/>
      <c r="B12" s="4" t="s">
        <v>155</v>
      </c>
      <c r="C12" s="7" t="s">
        <v>151</v>
      </c>
      <c r="D12" s="25">
        <v>1161</v>
      </c>
      <c r="E12" s="24">
        <f t="shared" si="3"/>
        <v>14.976899999999999</v>
      </c>
      <c r="F12" s="24">
        <f t="shared" si="4"/>
        <v>15.006853799999998</v>
      </c>
      <c r="G12" s="24">
        <f t="shared" si="0"/>
        <v>16.507539179999998</v>
      </c>
      <c r="H12" s="24">
        <f t="shared" si="5"/>
        <v>14.916992399999998</v>
      </c>
      <c r="I12" s="24">
        <f t="shared" si="1"/>
        <v>162.54000000000002</v>
      </c>
      <c r="J12" s="24">
        <f t="shared" si="2"/>
        <v>191.565</v>
      </c>
    </row>
    <row r="13" spans="1:10" ht="15.75">
      <c r="A13" s="35"/>
      <c r="B13" s="4" t="s">
        <v>156</v>
      </c>
      <c r="C13" s="7" t="s">
        <v>151</v>
      </c>
      <c r="D13" s="25">
        <v>1295</v>
      </c>
      <c r="E13" s="24">
        <f t="shared" si="3"/>
        <v>16.705500000000001</v>
      </c>
      <c r="F13" s="24">
        <f t="shared" si="4"/>
        <v>16.738911000000002</v>
      </c>
      <c r="G13" s="24">
        <f t="shared" si="0"/>
        <v>18.4128021</v>
      </c>
      <c r="H13" s="24">
        <f t="shared" si="5"/>
        <v>16.638678000000002</v>
      </c>
      <c r="I13" s="24">
        <f t="shared" si="1"/>
        <v>181.3</v>
      </c>
      <c r="J13" s="24">
        <f t="shared" si="2"/>
        <v>213.67499999999998</v>
      </c>
    </row>
    <row r="14" spans="1:10" ht="15.75">
      <c r="A14" s="35"/>
      <c r="B14" s="4" t="s">
        <v>157</v>
      </c>
      <c r="C14" s="7" t="s">
        <v>158</v>
      </c>
      <c r="D14" s="25">
        <v>2770</v>
      </c>
      <c r="E14" s="24">
        <f t="shared" si="3"/>
        <v>35.732999999999997</v>
      </c>
      <c r="F14" s="24">
        <f t="shared" si="4"/>
        <v>35.804465999999998</v>
      </c>
      <c r="G14" s="24">
        <f t="shared" si="0"/>
        <v>39.3849126</v>
      </c>
      <c r="H14" s="24">
        <f t="shared" si="5"/>
        <v>35.590067999999995</v>
      </c>
      <c r="I14" s="24">
        <f t="shared" si="1"/>
        <v>387.8</v>
      </c>
      <c r="J14" s="24">
        <f t="shared" si="2"/>
        <v>457.05</v>
      </c>
    </row>
    <row r="15" spans="1:10" ht="15.75">
      <c r="A15" s="35"/>
      <c r="B15" s="4" t="s">
        <v>159</v>
      </c>
      <c r="C15" s="7" t="s">
        <v>158</v>
      </c>
      <c r="D15" s="25">
        <v>1020</v>
      </c>
      <c r="E15" s="24">
        <f t="shared" si="3"/>
        <v>13.157999999999999</v>
      </c>
      <c r="F15" s="24">
        <f t="shared" si="4"/>
        <v>13.184315999999999</v>
      </c>
      <c r="G15" s="24">
        <f t="shared" si="0"/>
        <v>14.502747599999999</v>
      </c>
      <c r="H15" s="24">
        <f t="shared" si="5"/>
        <v>13.105367999999999</v>
      </c>
      <c r="I15" s="24">
        <f t="shared" si="1"/>
        <v>142.80000000000001</v>
      </c>
      <c r="J15" s="24">
        <f t="shared" si="2"/>
        <v>168.3</v>
      </c>
    </row>
    <row r="16" spans="1:10" ht="15.75">
      <c r="A16" s="34" t="s">
        <v>233</v>
      </c>
      <c r="B16" s="5" t="s">
        <v>5</v>
      </c>
      <c r="C16" s="22" t="s">
        <v>4</v>
      </c>
      <c r="D16" s="24">
        <v>10200</v>
      </c>
      <c r="E16" s="24">
        <f>D16*12.9/1000</f>
        <v>131.58000000000001</v>
      </c>
      <c r="F16" s="24">
        <f>E16+(E16*4/2)/1000</f>
        <v>131.84316000000001</v>
      </c>
      <c r="G16" s="24">
        <f t="shared" si="0"/>
        <v>145.02747600000001</v>
      </c>
      <c r="H16" s="24">
        <f>(D16*12.9/1000)*(1-4/1000)</f>
        <v>131.05368000000001</v>
      </c>
      <c r="I16" s="24">
        <f t="shared" si="1"/>
        <v>1428.0000000000002</v>
      </c>
      <c r="J16" s="24">
        <f t="shared" si="2"/>
        <v>1682.9999999999998</v>
      </c>
    </row>
    <row r="17" spans="1:10" ht="15.75">
      <c r="A17" s="34"/>
      <c r="B17" s="5" t="s">
        <v>7</v>
      </c>
      <c r="C17" s="36" t="s">
        <v>194</v>
      </c>
      <c r="D17" s="24">
        <v>1181</v>
      </c>
      <c r="E17" s="24">
        <f>D17*12.9/1000</f>
        <v>15.2349</v>
      </c>
      <c r="F17" s="24">
        <f>E17+(E17*4/2)/1000</f>
        <v>15.2653698</v>
      </c>
      <c r="G17" s="24">
        <f t="shared" si="0"/>
        <v>16.791906780000001</v>
      </c>
      <c r="H17" s="24">
        <f>(D17*12.9/1000)*(1-4/1000)</f>
        <v>15.1739604</v>
      </c>
      <c r="I17" s="24">
        <f t="shared" si="1"/>
        <v>165.34</v>
      </c>
      <c r="J17" s="24">
        <f t="shared" si="2"/>
        <v>194.86500000000001</v>
      </c>
    </row>
    <row r="18" spans="1:10" ht="15.75">
      <c r="A18" s="34"/>
      <c r="B18" s="5" t="s">
        <v>6</v>
      </c>
      <c r="C18" s="37"/>
      <c r="D18" s="24">
        <v>239</v>
      </c>
      <c r="E18" s="24">
        <f t="shared" ref="E18:E43" si="6">D18*12.9/1000</f>
        <v>3.0831</v>
      </c>
      <c r="F18" s="24">
        <f>E18+(E18*4/2)/1000</f>
        <v>3.0892662</v>
      </c>
      <c r="G18" s="24">
        <f>F18+10%*F18</f>
        <v>3.3981928200000002</v>
      </c>
      <c r="H18" s="24">
        <f t="shared" ref="H18:H43" si="7">(D18*12.9/1000)*(1-4/1000)</f>
        <v>3.0707675999999999</v>
      </c>
      <c r="I18" s="24">
        <f>14%*D18</f>
        <v>33.46</v>
      </c>
      <c r="J18" s="24">
        <f>165*(D18/1000)</f>
        <v>39.434999999999995</v>
      </c>
    </row>
    <row r="19" spans="1:10" ht="15.75">
      <c r="A19" s="34"/>
      <c r="B19" s="5" t="s">
        <v>8</v>
      </c>
      <c r="C19" s="36" t="s">
        <v>244</v>
      </c>
      <c r="D19" s="24">
        <v>241</v>
      </c>
      <c r="E19" s="24">
        <f t="shared" si="6"/>
        <v>3.1089000000000002</v>
      </c>
      <c r="F19" s="24">
        <f>E19+(E19*4/2)/1000</f>
        <v>3.1151178000000002</v>
      </c>
      <c r="G19" s="24">
        <f t="shared" si="0"/>
        <v>3.4266295800000002</v>
      </c>
      <c r="H19" s="24">
        <f t="shared" si="7"/>
        <v>3.0964644000000003</v>
      </c>
      <c r="I19" s="24">
        <f t="shared" si="1"/>
        <v>33.74</v>
      </c>
      <c r="J19" s="24">
        <f t="shared" si="2"/>
        <v>39.765000000000001</v>
      </c>
    </row>
    <row r="20" spans="1:10" ht="15.75">
      <c r="A20" s="34"/>
      <c r="B20" s="5" t="s">
        <v>9</v>
      </c>
      <c r="C20" s="37"/>
      <c r="D20" s="24">
        <v>1323</v>
      </c>
      <c r="E20" s="24">
        <f t="shared" si="6"/>
        <v>17.066700000000001</v>
      </c>
      <c r="F20" s="24">
        <f t="shared" ref="F20:F43" si="8">E20+(E20*4/2)/1000</f>
        <v>17.100833400000003</v>
      </c>
      <c r="G20" s="24">
        <f t="shared" si="0"/>
        <v>18.810916740000003</v>
      </c>
      <c r="H20" s="24">
        <f t="shared" si="7"/>
        <v>16.998433200000001</v>
      </c>
      <c r="I20" s="24">
        <f t="shared" si="1"/>
        <v>185.22000000000003</v>
      </c>
      <c r="J20" s="24">
        <f t="shared" si="2"/>
        <v>218.29499999999999</v>
      </c>
    </row>
    <row r="21" spans="1:10" ht="15.75">
      <c r="A21" s="34"/>
      <c r="B21" s="5" t="s">
        <v>11</v>
      </c>
      <c r="C21" s="6" t="s">
        <v>10</v>
      </c>
      <c r="D21" s="24">
        <v>1361</v>
      </c>
      <c r="E21" s="24">
        <f t="shared" si="6"/>
        <v>17.556900000000002</v>
      </c>
      <c r="F21" s="24">
        <f t="shared" si="8"/>
        <v>17.592013800000004</v>
      </c>
      <c r="G21" s="24">
        <f t="shared" si="0"/>
        <v>19.351215180000004</v>
      </c>
      <c r="H21" s="24">
        <f t="shared" si="7"/>
        <v>17.486672400000003</v>
      </c>
      <c r="I21" s="24">
        <f t="shared" si="1"/>
        <v>190.54000000000002</v>
      </c>
      <c r="J21" s="24">
        <f t="shared" si="2"/>
        <v>224.565</v>
      </c>
    </row>
    <row r="22" spans="1:10" ht="15.75">
      <c r="A22" s="34"/>
      <c r="B22" s="5" t="s">
        <v>13</v>
      </c>
      <c r="C22" s="6" t="s">
        <v>12</v>
      </c>
      <c r="D22" s="24">
        <v>1196</v>
      </c>
      <c r="E22" s="24">
        <f t="shared" si="6"/>
        <v>15.4284</v>
      </c>
      <c r="F22" s="24">
        <f t="shared" si="8"/>
        <v>15.4592568</v>
      </c>
      <c r="G22" s="24">
        <f t="shared" si="0"/>
        <v>17.005182480000002</v>
      </c>
      <c r="H22" s="24">
        <f t="shared" si="7"/>
        <v>15.366686399999999</v>
      </c>
      <c r="I22" s="24">
        <f t="shared" si="1"/>
        <v>167.44000000000003</v>
      </c>
      <c r="J22" s="24">
        <f t="shared" si="2"/>
        <v>197.34</v>
      </c>
    </row>
    <row r="23" spans="1:10" ht="15.75">
      <c r="A23" s="34"/>
      <c r="B23" s="5" t="s">
        <v>15</v>
      </c>
      <c r="C23" s="6" t="s">
        <v>14</v>
      </c>
      <c r="D23" s="24">
        <v>948</v>
      </c>
      <c r="E23" s="24">
        <f t="shared" si="6"/>
        <v>12.229200000000001</v>
      </c>
      <c r="F23" s="24">
        <f t="shared" si="8"/>
        <v>12.253658400000001</v>
      </c>
      <c r="G23" s="24">
        <f t="shared" si="0"/>
        <v>13.479024240000001</v>
      </c>
      <c r="H23" s="24">
        <f t="shared" si="7"/>
        <v>12.1802832</v>
      </c>
      <c r="I23" s="24">
        <f t="shared" si="1"/>
        <v>132.72</v>
      </c>
      <c r="J23" s="24">
        <f t="shared" si="2"/>
        <v>156.41999999999999</v>
      </c>
    </row>
    <row r="24" spans="1:10" ht="15.75">
      <c r="A24" s="34" t="s">
        <v>234</v>
      </c>
      <c r="B24" s="5" t="s">
        <v>17</v>
      </c>
      <c r="C24" s="6" t="s">
        <v>16</v>
      </c>
      <c r="D24" s="24">
        <v>3122</v>
      </c>
      <c r="E24" s="24">
        <f t="shared" si="6"/>
        <v>40.273800000000001</v>
      </c>
      <c r="F24" s="24">
        <f t="shared" si="8"/>
        <v>40.354347600000004</v>
      </c>
      <c r="G24" s="24">
        <f t="shared" si="0"/>
        <v>44.389782360000005</v>
      </c>
      <c r="H24" s="24">
        <f t="shared" si="7"/>
        <v>40.112704800000003</v>
      </c>
      <c r="I24" s="24">
        <f t="shared" si="1"/>
        <v>437.08000000000004</v>
      </c>
      <c r="J24" s="24">
        <f t="shared" si="2"/>
        <v>515.13</v>
      </c>
    </row>
    <row r="25" spans="1:10" ht="15.75">
      <c r="A25" s="34"/>
      <c r="B25" s="5" t="s">
        <v>23</v>
      </c>
      <c r="C25" s="36" t="s">
        <v>20</v>
      </c>
      <c r="D25" s="24">
        <v>400</v>
      </c>
      <c r="E25" s="24">
        <f t="shared" si="6"/>
        <v>5.16</v>
      </c>
      <c r="F25" s="24">
        <f t="shared" si="8"/>
        <v>5.1703200000000002</v>
      </c>
      <c r="G25" s="24">
        <f>F25+10%*F25</f>
        <v>5.6873520000000006</v>
      </c>
      <c r="H25" s="24">
        <f t="shared" si="7"/>
        <v>5.1393599999999999</v>
      </c>
      <c r="I25" s="24">
        <f>14%*D25</f>
        <v>56.000000000000007</v>
      </c>
      <c r="J25" s="24">
        <f>165*(D25/1000)</f>
        <v>66</v>
      </c>
    </row>
    <row r="26" spans="1:10" ht="15.75">
      <c r="A26" s="34"/>
      <c r="B26" s="5" t="s">
        <v>22</v>
      </c>
      <c r="C26" s="39"/>
      <c r="D26" s="24">
        <v>476</v>
      </c>
      <c r="E26" s="24">
        <f t="shared" si="6"/>
        <v>6.1404000000000005</v>
      </c>
      <c r="F26" s="24">
        <f t="shared" si="8"/>
        <v>6.1526808000000006</v>
      </c>
      <c r="G26" s="24">
        <f t="shared" si="0"/>
        <v>6.7679488800000005</v>
      </c>
      <c r="H26" s="24">
        <f t="shared" si="7"/>
        <v>6.1158384000000003</v>
      </c>
      <c r="I26" s="24">
        <f t="shared" si="1"/>
        <v>66.64</v>
      </c>
      <c r="J26" s="24">
        <f t="shared" si="2"/>
        <v>78.539999999999992</v>
      </c>
    </row>
    <row r="27" spans="1:10" ht="15.75">
      <c r="A27" s="34"/>
      <c r="B27" s="5" t="s">
        <v>21</v>
      </c>
      <c r="C27" s="37"/>
      <c r="D27" s="24">
        <v>1457</v>
      </c>
      <c r="E27" s="24">
        <f t="shared" si="6"/>
        <v>18.795300000000001</v>
      </c>
      <c r="F27" s="24">
        <f t="shared" si="8"/>
        <v>18.832890600000002</v>
      </c>
      <c r="G27" s="24">
        <f>F27+10%*F27</f>
        <v>20.716179660000002</v>
      </c>
      <c r="H27" s="24">
        <f t="shared" si="7"/>
        <v>18.720118800000002</v>
      </c>
      <c r="I27" s="24">
        <f>14%*D27</f>
        <v>203.98000000000002</v>
      </c>
      <c r="J27" s="24">
        <f>165*(D27/1000)</f>
        <v>240.405</v>
      </c>
    </row>
    <row r="28" spans="1:10" ht="15.75">
      <c r="A28" s="34"/>
      <c r="B28" s="5" t="s">
        <v>19</v>
      </c>
      <c r="C28" s="6" t="s">
        <v>18</v>
      </c>
      <c r="D28" s="24">
        <v>2920</v>
      </c>
      <c r="E28" s="24">
        <f t="shared" si="6"/>
        <v>37.667999999999999</v>
      </c>
      <c r="F28" s="24">
        <f t="shared" si="8"/>
        <v>37.743335999999999</v>
      </c>
      <c r="G28" s="24">
        <f>F28+10%*F28</f>
        <v>41.517669599999998</v>
      </c>
      <c r="H28" s="24">
        <f t="shared" si="7"/>
        <v>37.517327999999999</v>
      </c>
      <c r="I28" s="24">
        <f>14%*D28</f>
        <v>408.8</v>
      </c>
      <c r="J28" s="24">
        <f>165*(D28/1000)</f>
        <v>481.8</v>
      </c>
    </row>
    <row r="29" spans="1:10" ht="15.75">
      <c r="A29" s="34"/>
      <c r="B29" s="5" t="s">
        <v>25</v>
      </c>
      <c r="C29" s="36" t="s">
        <v>24</v>
      </c>
      <c r="D29" s="24">
        <v>3040</v>
      </c>
      <c r="E29" s="24">
        <f t="shared" si="6"/>
        <v>39.216000000000001</v>
      </c>
      <c r="F29" s="24">
        <f t="shared" si="8"/>
        <v>39.294432</v>
      </c>
      <c r="G29" s="24">
        <f t="shared" si="0"/>
        <v>43.223875200000002</v>
      </c>
      <c r="H29" s="24">
        <f t="shared" si="7"/>
        <v>39.059136000000002</v>
      </c>
      <c r="I29" s="24">
        <f t="shared" si="1"/>
        <v>425.6</v>
      </c>
      <c r="J29" s="24">
        <f t="shared" si="2"/>
        <v>501.6</v>
      </c>
    </row>
    <row r="30" spans="1:10" ht="15.75">
      <c r="A30" s="34"/>
      <c r="B30" s="5" t="s">
        <v>26</v>
      </c>
      <c r="C30" s="37"/>
      <c r="D30" s="24">
        <v>353</v>
      </c>
      <c r="E30" s="24">
        <f t="shared" si="6"/>
        <v>4.5537000000000001</v>
      </c>
      <c r="F30" s="24">
        <f t="shared" si="8"/>
        <v>4.5628074000000005</v>
      </c>
      <c r="G30" s="24">
        <f t="shared" si="0"/>
        <v>5.0190881400000009</v>
      </c>
      <c r="H30" s="24">
        <f t="shared" si="7"/>
        <v>4.5354852000000001</v>
      </c>
      <c r="I30" s="24">
        <f t="shared" si="1"/>
        <v>49.42</v>
      </c>
      <c r="J30" s="24">
        <f t="shared" si="2"/>
        <v>58.244999999999997</v>
      </c>
    </row>
    <row r="31" spans="1:10" ht="15.75">
      <c r="A31" s="34"/>
      <c r="B31" s="5" t="s">
        <v>28</v>
      </c>
      <c r="C31" s="36" t="s">
        <v>27</v>
      </c>
      <c r="D31" s="24">
        <v>1015</v>
      </c>
      <c r="E31" s="24">
        <f t="shared" si="6"/>
        <v>13.093500000000001</v>
      </c>
      <c r="F31" s="24">
        <f t="shared" si="8"/>
        <v>13.119687000000001</v>
      </c>
      <c r="G31" s="24">
        <f t="shared" si="0"/>
        <v>14.4316557</v>
      </c>
      <c r="H31" s="24">
        <f t="shared" si="7"/>
        <v>13.041126</v>
      </c>
      <c r="I31" s="24">
        <f t="shared" si="1"/>
        <v>142.10000000000002</v>
      </c>
      <c r="J31" s="24">
        <f t="shared" si="2"/>
        <v>167.47499999999999</v>
      </c>
    </row>
    <row r="32" spans="1:10" ht="15.75">
      <c r="A32" s="34"/>
      <c r="B32" s="5" t="s">
        <v>29</v>
      </c>
      <c r="C32" s="37"/>
      <c r="D32" s="24">
        <v>497</v>
      </c>
      <c r="E32" s="24">
        <f t="shared" si="6"/>
        <v>6.4112999999999998</v>
      </c>
      <c r="F32" s="24">
        <f t="shared" si="8"/>
        <v>6.4241225999999996</v>
      </c>
      <c r="G32" s="24">
        <f t="shared" si="0"/>
        <v>7.0665348599999991</v>
      </c>
      <c r="H32" s="24">
        <f t="shared" si="7"/>
        <v>6.3856548000000002</v>
      </c>
      <c r="I32" s="24">
        <f t="shared" si="1"/>
        <v>69.580000000000013</v>
      </c>
      <c r="J32" s="24">
        <f t="shared" si="2"/>
        <v>82.004999999999995</v>
      </c>
    </row>
    <row r="33" spans="1:10" ht="15.75">
      <c r="A33" s="34"/>
      <c r="B33" s="5" t="s">
        <v>31</v>
      </c>
      <c r="C33" s="36" t="s">
        <v>30</v>
      </c>
      <c r="D33" s="24">
        <v>320</v>
      </c>
      <c r="E33" s="24">
        <f t="shared" si="6"/>
        <v>4.1280000000000001</v>
      </c>
      <c r="F33" s="24">
        <f t="shared" si="8"/>
        <v>4.1362560000000004</v>
      </c>
      <c r="G33" s="24">
        <f t="shared" si="0"/>
        <v>4.5498816000000009</v>
      </c>
      <c r="H33" s="24">
        <f t="shared" si="7"/>
        <v>4.1114880000000005</v>
      </c>
      <c r="I33" s="24">
        <f t="shared" si="1"/>
        <v>44.800000000000004</v>
      </c>
      <c r="J33" s="24">
        <f t="shared" si="2"/>
        <v>52.800000000000004</v>
      </c>
    </row>
    <row r="34" spans="1:10" ht="15.75">
      <c r="A34" s="34"/>
      <c r="B34" s="5" t="s">
        <v>32</v>
      </c>
      <c r="C34" s="37"/>
      <c r="D34" s="24">
        <v>958</v>
      </c>
      <c r="E34" s="24">
        <f t="shared" si="6"/>
        <v>12.3582</v>
      </c>
      <c r="F34" s="24">
        <f t="shared" si="8"/>
        <v>12.382916400000001</v>
      </c>
      <c r="G34" s="24">
        <f t="shared" si="0"/>
        <v>13.621208040000001</v>
      </c>
      <c r="H34" s="24">
        <f t="shared" si="7"/>
        <v>12.3087672</v>
      </c>
      <c r="I34" s="24">
        <f t="shared" si="1"/>
        <v>134.12</v>
      </c>
      <c r="J34" s="24">
        <f t="shared" si="2"/>
        <v>158.07</v>
      </c>
    </row>
    <row r="35" spans="1:10" ht="15.75">
      <c r="A35" s="34" t="s">
        <v>235</v>
      </c>
      <c r="B35" s="5" t="s">
        <v>34</v>
      </c>
      <c r="C35" s="22" t="s">
        <v>33</v>
      </c>
      <c r="D35" s="24">
        <v>733</v>
      </c>
      <c r="E35" s="24">
        <f t="shared" si="6"/>
        <v>9.4557000000000002</v>
      </c>
      <c r="F35" s="24">
        <f t="shared" si="8"/>
        <v>9.4746114000000006</v>
      </c>
      <c r="G35" s="24">
        <f t="shared" si="0"/>
        <v>10.42207254</v>
      </c>
      <c r="H35" s="24">
        <f t="shared" si="7"/>
        <v>9.4178771999999995</v>
      </c>
      <c r="I35" s="24">
        <f t="shared" si="1"/>
        <v>102.62</v>
      </c>
      <c r="J35" s="24">
        <f t="shared" si="2"/>
        <v>120.94499999999999</v>
      </c>
    </row>
    <row r="36" spans="1:10" ht="15.75">
      <c r="A36" s="34"/>
      <c r="B36" s="5" t="s">
        <v>36</v>
      </c>
      <c r="C36" s="36" t="s">
        <v>35</v>
      </c>
      <c r="D36" s="24">
        <v>1250</v>
      </c>
      <c r="E36" s="24">
        <f t="shared" si="6"/>
        <v>16.125</v>
      </c>
      <c r="F36" s="24">
        <f t="shared" si="8"/>
        <v>16.157250000000001</v>
      </c>
      <c r="G36" s="24">
        <f t="shared" si="0"/>
        <v>17.772975000000002</v>
      </c>
      <c r="H36" s="24">
        <f t="shared" si="7"/>
        <v>16.060500000000001</v>
      </c>
      <c r="I36" s="24">
        <f t="shared" si="1"/>
        <v>175.00000000000003</v>
      </c>
      <c r="J36" s="24">
        <f t="shared" si="2"/>
        <v>206.25</v>
      </c>
    </row>
    <row r="37" spans="1:10" ht="15.75">
      <c r="A37" s="34"/>
      <c r="B37" s="5" t="s">
        <v>37</v>
      </c>
      <c r="C37" s="39"/>
      <c r="D37" s="24">
        <v>1141</v>
      </c>
      <c r="E37" s="24">
        <f t="shared" si="6"/>
        <v>14.7189</v>
      </c>
      <c r="F37" s="24">
        <f t="shared" si="8"/>
        <v>14.7483378</v>
      </c>
      <c r="G37" s="24">
        <f t="shared" si="0"/>
        <v>16.223171579999999</v>
      </c>
      <c r="H37" s="24">
        <f t="shared" si="7"/>
        <v>14.660024399999999</v>
      </c>
      <c r="I37" s="24">
        <f t="shared" si="1"/>
        <v>159.74</v>
      </c>
      <c r="J37" s="24">
        <f t="shared" si="2"/>
        <v>188.26500000000001</v>
      </c>
    </row>
    <row r="38" spans="1:10" ht="15.75">
      <c r="A38" s="34"/>
      <c r="B38" s="5" t="s">
        <v>38</v>
      </c>
      <c r="C38" s="37"/>
      <c r="D38" s="24">
        <v>338</v>
      </c>
      <c r="E38" s="24">
        <f t="shared" si="6"/>
        <v>4.3601999999999999</v>
      </c>
      <c r="F38" s="24">
        <f t="shared" si="8"/>
        <v>4.3689203999999995</v>
      </c>
      <c r="G38" s="24">
        <f t="shared" si="0"/>
        <v>4.8058124399999995</v>
      </c>
      <c r="H38" s="24">
        <f t="shared" si="7"/>
        <v>4.3427591999999997</v>
      </c>
      <c r="I38" s="24">
        <f t="shared" si="1"/>
        <v>47.320000000000007</v>
      </c>
      <c r="J38" s="24">
        <f t="shared" si="2"/>
        <v>55.77</v>
      </c>
    </row>
    <row r="39" spans="1:10" ht="15.75">
      <c r="A39" s="34"/>
      <c r="B39" s="5" t="s">
        <v>40</v>
      </c>
      <c r="C39" s="22" t="s">
        <v>39</v>
      </c>
      <c r="D39" s="24">
        <v>940</v>
      </c>
      <c r="E39" s="24">
        <f t="shared" si="6"/>
        <v>12.125999999999999</v>
      </c>
      <c r="F39" s="24">
        <f t="shared" si="8"/>
        <v>12.150252</v>
      </c>
      <c r="G39" s="24">
        <f t="shared" si="0"/>
        <v>13.3652772</v>
      </c>
      <c r="H39" s="24">
        <f t="shared" si="7"/>
        <v>12.077496</v>
      </c>
      <c r="I39" s="24">
        <f t="shared" si="1"/>
        <v>131.60000000000002</v>
      </c>
      <c r="J39" s="24">
        <f t="shared" si="2"/>
        <v>155.1</v>
      </c>
    </row>
    <row r="40" spans="1:10" ht="15.75">
      <c r="A40" s="34"/>
      <c r="B40" s="5" t="s">
        <v>42</v>
      </c>
      <c r="C40" s="22" t="s">
        <v>41</v>
      </c>
      <c r="D40" s="24">
        <v>2220</v>
      </c>
      <c r="E40" s="24">
        <f t="shared" si="6"/>
        <v>28.638000000000002</v>
      </c>
      <c r="F40" s="24">
        <f t="shared" si="8"/>
        <v>28.695276000000003</v>
      </c>
      <c r="G40" s="24">
        <f t="shared" si="0"/>
        <v>31.564803600000005</v>
      </c>
      <c r="H40" s="24">
        <f t="shared" si="7"/>
        <v>28.523448000000002</v>
      </c>
      <c r="I40" s="24">
        <f t="shared" si="1"/>
        <v>310.8</v>
      </c>
      <c r="J40" s="24">
        <f t="shared" si="2"/>
        <v>366.3</v>
      </c>
    </row>
    <row r="41" spans="1:10" ht="15.75">
      <c r="A41" s="34"/>
      <c r="B41" s="5" t="s">
        <v>44</v>
      </c>
      <c r="C41" s="22" t="s">
        <v>43</v>
      </c>
      <c r="D41" s="24">
        <v>1386</v>
      </c>
      <c r="E41" s="24">
        <f t="shared" si="6"/>
        <v>17.8794</v>
      </c>
      <c r="F41" s="24">
        <f t="shared" si="8"/>
        <v>17.9151588</v>
      </c>
      <c r="G41" s="24">
        <f t="shared" si="0"/>
        <v>19.706674679999999</v>
      </c>
      <c r="H41" s="24">
        <f t="shared" si="7"/>
        <v>17.8078824</v>
      </c>
      <c r="I41" s="24">
        <f t="shared" si="1"/>
        <v>194.04000000000002</v>
      </c>
      <c r="J41" s="24">
        <f t="shared" si="2"/>
        <v>228.68999999999997</v>
      </c>
    </row>
    <row r="42" spans="1:10" ht="15.75">
      <c r="A42" s="34"/>
      <c r="B42" s="5" t="s">
        <v>46</v>
      </c>
      <c r="C42" s="22" t="s">
        <v>45</v>
      </c>
      <c r="D42" s="24">
        <v>1845</v>
      </c>
      <c r="E42" s="24">
        <f t="shared" si="6"/>
        <v>23.8005</v>
      </c>
      <c r="F42" s="24">
        <f t="shared" si="8"/>
        <v>23.848101</v>
      </c>
      <c r="G42" s="24">
        <f t="shared" si="0"/>
        <v>26.232911099999999</v>
      </c>
      <c r="H42" s="24">
        <f t="shared" si="7"/>
        <v>23.705297999999999</v>
      </c>
      <c r="I42" s="24">
        <f t="shared" si="1"/>
        <v>258.3</v>
      </c>
      <c r="J42" s="24">
        <f t="shared" si="2"/>
        <v>304.42500000000001</v>
      </c>
    </row>
    <row r="43" spans="1:10" ht="15.75">
      <c r="A43" s="34"/>
      <c r="B43" s="5" t="s">
        <v>48</v>
      </c>
      <c r="C43" s="22" t="s">
        <v>47</v>
      </c>
      <c r="D43" s="24">
        <v>989</v>
      </c>
      <c r="E43" s="24">
        <f t="shared" si="6"/>
        <v>12.758100000000001</v>
      </c>
      <c r="F43" s="24">
        <f t="shared" si="8"/>
        <v>12.783616200000001</v>
      </c>
      <c r="G43" s="24">
        <f t="shared" si="0"/>
        <v>14.061977820000001</v>
      </c>
      <c r="H43" s="24">
        <f t="shared" si="7"/>
        <v>12.7070676</v>
      </c>
      <c r="I43" s="24">
        <f t="shared" si="1"/>
        <v>138.46</v>
      </c>
      <c r="J43" s="24">
        <f t="shared" si="2"/>
        <v>163.185</v>
      </c>
    </row>
    <row r="44" spans="1:10" ht="15.75">
      <c r="A44" s="34" t="s">
        <v>236</v>
      </c>
      <c r="B44" s="5" t="s">
        <v>51</v>
      </c>
      <c r="C44" s="38" t="s">
        <v>50</v>
      </c>
      <c r="D44" s="24">
        <v>3680</v>
      </c>
      <c r="E44" s="24">
        <f>D44*12.9/1000</f>
        <v>47.472000000000001</v>
      </c>
      <c r="F44" s="24">
        <f>E44+(E44*4/2)/1000</f>
        <v>47.566943999999999</v>
      </c>
      <c r="G44" s="24">
        <f t="shared" si="0"/>
        <v>52.3236384</v>
      </c>
      <c r="H44" s="24">
        <f>(D44*12.9/1000)*(1-4/1000)</f>
        <v>47.282111999999998</v>
      </c>
      <c r="I44" s="24">
        <f t="shared" si="1"/>
        <v>515.20000000000005</v>
      </c>
      <c r="J44" s="24">
        <f t="shared" si="2"/>
        <v>607.20000000000005</v>
      </c>
    </row>
    <row r="45" spans="1:10" ht="15.75">
      <c r="A45" s="34"/>
      <c r="B45" s="5" t="s">
        <v>52</v>
      </c>
      <c r="C45" s="38"/>
      <c r="D45" s="24">
        <v>1990</v>
      </c>
      <c r="E45" s="24">
        <f t="shared" ref="E45:E68" si="9">D45*12.9/1000</f>
        <v>25.670999999999999</v>
      </c>
      <c r="F45" s="24">
        <f t="shared" ref="F45:F68" si="10">E45+(E45*4/2)/1000</f>
        <v>25.722341999999998</v>
      </c>
      <c r="G45" s="24">
        <f t="shared" si="0"/>
        <v>28.294576199999998</v>
      </c>
      <c r="H45" s="24">
        <f t="shared" ref="H45:H68" si="11">(D45*12.9/1000)*(1-4/1000)</f>
        <v>25.568315999999999</v>
      </c>
      <c r="I45" s="24">
        <f t="shared" si="1"/>
        <v>278.60000000000002</v>
      </c>
      <c r="J45" s="24">
        <f t="shared" si="2"/>
        <v>328.35</v>
      </c>
    </row>
    <row r="46" spans="1:10" ht="15.75">
      <c r="A46" s="34"/>
      <c r="B46" s="5" t="s">
        <v>54</v>
      </c>
      <c r="C46" s="22" t="s">
        <v>53</v>
      </c>
      <c r="D46" s="24">
        <v>2608</v>
      </c>
      <c r="E46" s="24">
        <f t="shared" si="9"/>
        <v>33.643200000000007</v>
      </c>
      <c r="F46" s="24">
        <f t="shared" si="10"/>
        <v>33.710486400000008</v>
      </c>
      <c r="G46" s="24">
        <f t="shared" si="0"/>
        <v>37.081535040000006</v>
      </c>
      <c r="H46" s="24">
        <f t="shared" si="11"/>
        <v>33.508627200000006</v>
      </c>
      <c r="I46" s="24">
        <f t="shared" si="1"/>
        <v>365.12000000000006</v>
      </c>
      <c r="J46" s="24">
        <f t="shared" si="2"/>
        <v>430.32</v>
      </c>
    </row>
    <row r="47" spans="1:10" ht="15.75">
      <c r="A47" s="34"/>
      <c r="B47" s="5" t="s">
        <v>56</v>
      </c>
      <c r="C47" s="22" t="s">
        <v>55</v>
      </c>
      <c r="D47" s="24">
        <v>1294</v>
      </c>
      <c r="E47" s="24">
        <f t="shared" si="9"/>
        <v>16.692600000000002</v>
      </c>
      <c r="F47" s="24">
        <f t="shared" si="10"/>
        <v>16.725985200000004</v>
      </c>
      <c r="G47" s="24">
        <f t="shared" si="0"/>
        <v>18.398583720000005</v>
      </c>
      <c r="H47" s="24">
        <f t="shared" si="11"/>
        <v>16.625829600000003</v>
      </c>
      <c r="I47" s="24">
        <f t="shared" si="1"/>
        <v>181.16000000000003</v>
      </c>
      <c r="J47" s="24">
        <f t="shared" si="2"/>
        <v>213.51000000000002</v>
      </c>
    </row>
    <row r="48" spans="1:10" ht="15.75">
      <c r="A48" s="34" t="s">
        <v>239</v>
      </c>
      <c r="B48" s="5" t="s">
        <v>58</v>
      </c>
      <c r="C48" s="38" t="s">
        <v>57</v>
      </c>
      <c r="D48" s="24">
        <v>405</v>
      </c>
      <c r="E48" s="24">
        <f t="shared" si="9"/>
        <v>5.2244999999999999</v>
      </c>
      <c r="F48" s="24">
        <f t="shared" si="10"/>
        <v>5.2349490000000003</v>
      </c>
      <c r="G48" s="24">
        <f t="shared" si="0"/>
        <v>5.7584439000000005</v>
      </c>
      <c r="H48" s="24">
        <f t="shared" si="11"/>
        <v>5.2036020000000001</v>
      </c>
      <c r="I48" s="24">
        <f t="shared" si="1"/>
        <v>56.7</v>
      </c>
      <c r="J48" s="24">
        <f t="shared" si="2"/>
        <v>66.825000000000003</v>
      </c>
    </row>
    <row r="49" spans="1:10" ht="15.75">
      <c r="A49" s="34"/>
      <c r="B49" s="5" t="s">
        <v>59</v>
      </c>
      <c r="C49" s="38"/>
      <c r="D49" s="24">
        <v>2890</v>
      </c>
      <c r="E49" s="24">
        <f t="shared" si="9"/>
        <v>37.280999999999999</v>
      </c>
      <c r="F49" s="24">
        <f t="shared" si="10"/>
        <v>37.355561999999999</v>
      </c>
      <c r="G49" s="24">
        <f t="shared" si="0"/>
        <v>41.091118199999997</v>
      </c>
      <c r="H49" s="24">
        <f t="shared" si="11"/>
        <v>37.131875999999998</v>
      </c>
      <c r="I49" s="24">
        <f t="shared" si="1"/>
        <v>404.6</v>
      </c>
      <c r="J49" s="24">
        <f t="shared" si="2"/>
        <v>476.85</v>
      </c>
    </row>
    <row r="50" spans="1:10" ht="15.75">
      <c r="A50" s="34"/>
      <c r="B50" s="5" t="s">
        <v>60</v>
      </c>
      <c r="C50" s="38"/>
      <c r="D50" s="24">
        <v>260</v>
      </c>
      <c r="E50" s="24">
        <f t="shared" si="9"/>
        <v>3.3540000000000001</v>
      </c>
      <c r="F50" s="24">
        <f t="shared" si="10"/>
        <v>3.3607080000000003</v>
      </c>
      <c r="G50" s="24">
        <f t="shared" si="0"/>
        <v>3.6967788000000001</v>
      </c>
      <c r="H50" s="24">
        <f t="shared" si="11"/>
        <v>3.3405840000000002</v>
      </c>
      <c r="I50" s="24">
        <f t="shared" si="1"/>
        <v>36.400000000000006</v>
      </c>
      <c r="J50" s="24">
        <f t="shared" si="2"/>
        <v>42.9</v>
      </c>
    </row>
    <row r="51" spans="1:10" ht="15.75">
      <c r="A51" s="34"/>
      <c r="B51" s="5" t="s">
        <v>61</v>
      </c>
      <c r="C51" s="38"/>
      <c r="D51" s="24">
        <v>10</v>
      </c>
      <c r="E51" s="24">
        <f t="shared" si="9"/>
        <v>0.129</v>
      </c>
      <c r="F51" s="24">
        <f t="shared" si="10"/>
        <v>0.12925800000000001</v>
      </c>
      <c r="G51" s="24">
        <f t="shared" si="0"/>
        <v>0.14218380000000003</v>
      </c>
      <c r="H51" s="24">
        <f t="shared" si="11"/>
        <v>0.12848400000000001</v>
      </c>
      <c r="I51" s="24">
        <f t="shared" si="1"/>
        <v>1.4000000000000001</v>
      </c>
      <c r="J51" s="24">
        <f t="shared" si="2"/>
        <v>1.6500000000000001</v>
      </c>
    </row>
    <row r="52" spans="1:10" ht="15.75">
      <c r="A52" s="34"/>
      <c r="B52" s="5" t="s">
        <v>63</v>
      </c>
      <c r="C52" s="38" t="s">
        <v>62</v>
      </c>
      <c r="D52" s="24">
        <v>665</v>
      </c>
      <c r="E52" s="24">
        <f t="shared" si="9"/>
        <v>8.5785</v>
      </c>
      <c r="F52" s="24">
        <f t="shared" si="10"/>
        <v>8.5956569999999992</v>
      </c>
      <c r="G52" s="24">
        <f t="shared" si="0"/>
        <v>9.4552226999999984</v>
      </c>
      <c r="H52" s="24">
        <f t="shared" si="11"/>
        <v>8.5441859999999998</v>
      </c>
      <c r="I52" s="24">
        <f t="shared" si="1"/>
        <v>93.100000000000009</v>
      </c>
      <c r="J52" s="24">
        <f t="shared" si="2"/>
        <v>109.72500000000001</v>
      </c>
    </row>
    <row r="53" spans="1:10" ht="15.75">
      <c r="A53" s="34"/>
      <c r="B53" s="5" t="s">
        <v>64</v>
      </c>
      <c r="C53" s="38"/>
      <c r="D53" s="24">
        <v>4390</v>
      </c>
      <c r="E53" s="24">
        <f t="shared" si="9"/>
        <v>56.631</v>
      </c>
      <c r="F53" s="24">
        <f t="shared" si="10"/>
        <v>56.744261999999999</v>
      </c>
      <c r="G53" s="24">
        <f t="shared" si="0"/>
        <v>62.418688199999998</v>
      </c>
      <c r="H53" s="24">
        <f t="shared" si="11"/>
        <v>56.404476000000003</v>
      </c>
      <c r="I53" s="24">
        <f t="shared" si="1"/>
        <v>614.6</v>
      </c>
      <c r="J53" s="24">
        <f t="shared" si="2"/>
        <v>724.34999999999991</v>
      </c>
    </row>
    <row r="54" spans="1:10" ht="15.75">
      <c r="A54" s="34"/>
      <c r="B54" s="5" t="s">
        <v>65</v>
      </c>
      <c r="C54" s="38"/>
      <c r="D54" s="24">
        <v>550</v>
      </c>
      <c r="E54" s="24">
        <f t="shared" si="9"/>
        <v>7.0949999999999998</v>
      </c>
      <c r="F54" s="24">
        <f t="shared" si="10"/>
        <v>7.1091899999999999</v>
      </c>
      <c r="G54" s="24">
        <f t="shared" si="0"/>
        <v>7.8201090000000004</v>
      </c>
      <c r="H54" s="24">
        <f t="shared" si="11"/>
        <v>7.0666199999999995</v>
      </c>
      <c r="I54" s="24">
        <f t="shared" si="1"/>
        <v>77.000000000000014</v>
      </c>
      <c r="J54" s="24">
        <f t="shared" si="2"/>
        <v>90.750000000000014</v>
      </c>
    </row>
    <row r="55" spans="1:10" ht="15.75">
      <c r="A55" s="34"/>
      <c r="B55" s="5" t="s">
        <v>67</v>
      </c>
      <c r="C55" s="38" t="s">
        <v>66</v>
      </c>
      <c r="D55" s="24">
        <v>2187</v>
      </c>
      <c r="E55" s="24">
        <f t="shared" si="9"/>
        <v>28.212299999999999</v>
      </c>
      <c r="F55" s="24">
        <f t="shared" si="10"/>
        <v>28.268724599999999</v>
      </c>
      <c r="G55" s="24">
        <f t="shared" si="0"/>
        <v>31.095597059999999</v>
      </c>
      <c r="H55" s="24">
        <f t="shared" si="11"/>
        <v>28.0994508</v>
      </c>
      <c r="I55" s="24">
        <f t="shared" si="1"/>
        <v>306.18</v>
      </c>
      <c r="J55" s="24">
        <f t="shared" si="2"/>
        <v>360.85499999999996</v>
      </c>
    </row>
    <row r="56" spans="1:10" ht="15.75">
      <c r="A56" s="34"/>
      <c r="B56" s="5" t="s">
        <v>68</v>
      </c>
      <c r="C56" s="38"/>
      <c r="D56" s="24">
        <v>423</v>
      </c>
      <c r="E56" s="24">
        <f t="shared" si="9"/>
        <v>5.4566999999999997</v>
      </c>
      <c r="F56" s="24">
        <f t="shared" si="10"/>
        <v>5.4676133999999994</v>
      </c>
      <c r="G56" s="24">
        <f t="shared" si="0"/>
        <v>6.0143747399999992</v>
      </c>
      <c r="H56" s="24">
        <f t="shared" si="11"/>
        <v>5.4348731999999993</v>
      </c>
      <c r="I56" s="24">
        <f t="shared" si="1"/>
        <v>59.220000000000006</v>
      </c>
      <c r="J56" s="24">
        <f t="shared" si="2"/>
        <v>69.795000000000002</v>
      </c>
    </row>
    <row r="57" spans="1:10" ht="15.75">
      <c r="A57" s="34"/>
      <c r="B57" s="5" t="s">
        <v>70</v>
      </c>
      <c r="C57" s="38" t="s">
        <v>69</v>
      </c>
      <c r="D57" s="24">
        <v>1051</v>
      </c>
      <c r="E57" s="24">
        <f t="shared" si="9"/>
        <v>13.5579</v>
      </c>
      <c r="F57" s="24">
        <f t="shared" si="10"/>
        <v>13.585015800000001</v>
      </c>
      <c r="G57" s="24">
        <f t="shared" si="0"/>
        <v>14.943517380000001</v>
      </c>
      <c r="H57" s="24">
        <f t="shared" si="11"/>
        <v>13.5036684</v>
      </c>
      <c r="I57" s="24">
        <f t="shared" si="1"/>
        <v>147.14000000000001</v>
      </c>
      <c r="J57" s="24">
        <f t="shared" si="2"/>
        <v>173.41499999999999</v>
      </c>
    </row>
    <row r="58" spans="1:10" ht="15.75">
      <c r="A58" s="34"/>
      <c r="B58" s="5" t="s">
        <v>71</v>
      </c>
      <c r="C58" s="38"/>
      <c r="D58" s="24">
        <v>204</v>
      </c>
      <c r="E58" s="24">
        <f t="shared" si="9"/>
        <v>2.6315999999999997</v>
      </c>
      <c r="F58" s="24">
        <f t="shared" si="10"/>
        <v>2.6368631999999996</v>
      </c>
      <c r="G58" s="24">
        <f t="shared" si="0"/>
        <v>2.9005495199999998</v>
      </c>
      <c r="H58" s="24">
        <f t="shared" si="11"/>
        <v>2.6210735999999999</v>
      </c>
      <c r="I58" s="24">
        <f t="shared" si="1"/>
        <v>28.560000000000002</v>
      </c>
      <c r="J58" s="24">
        <f t="shared" si="2"/>
        <v>33.659999999999997</v>
      </c>
    </row>
    <row r="59" spans="1:10" ht="15.75">
      <c r="A59" s="34"/>
      <c r="B59" s="5" t="s">
        <v>72</v>
      </c>
      <c r="C59" s="38"/>
      <c r="D59" s="24">
        <v>279</v>
      </c>
      <c r="E59" s="24">
        <f t="shared" si="9"/>
        <v>3.5991</v>
      </c>
      <c r="F59" s="24">
        <f t="shared" si="10"/>
        <v>3.6062981999999999</v>
      </c>
      <c r="G59" s="24">
        <f t="shared" si="0"/>
        <v>3.9669280200000001</v>
      </c>
      <c r="H59" s="24">
        <f t="shared" si="11"/>
        <v>3.5847036000000001</v>
      </c>
      <c r="I59" s="24">
        <f t="shared" si="1"/>
        <v>39.06</v>
      </c>
      <c r="J59" s="24">
        <f t="shared" si="2"/>
        <v>46.035000000000004</v>
      </c>
    </row>
    <row r="60" spans="1:10" ht="15.75">
      <c r="A60" s="54" t="s">
        <v>238</v>
      </c>
      <c r="B60" s="5" t="s">
        <v>74</v>
      </c>
      <c r="C60" s="22" t="s">
        <v>73</v>
      </c>
      <c r="D60" s="24">
        <v>890</v>
      </c>
      <c r="E60" s="24">
        <f t="shared" si="9"/>
        <v>11.481</v>
      </c>
      <c r="F60" s="24">
        <f t="shared" si="10"/>
        <v>11.503962</v>
      </c>
      <c r="G60" s="24">
        <f t="shared" si="0"/>
        <v>12.654358199999999</v>
      </c>
      <c r="H60" s="24">
        <f t="shared" si="11"/>
        <v>11.435076</v>
      </c>
      <c r="I60" s="24">
        <f t="shared" si="1"/>
        <v>124.60000000000001</v>
      </c>
      <c r="J60" s="24">
        <f t="shared" si="2"/>
        <v>146.85</v>
      </c>
    </row>
    <row r="61" spans="1:10" ht="15.75">
      <c r="A61" s="54"/>
      <c r="B61" s="5" t="s">
        <v>76</v>
      </c>
      <c r="C61" s="22" t="s">
        <v>75</v>
      </c>
      <c r="D61" s="24">
        <v>993</v>
      </c>
      <c r="E61" s="24">
        <f t="shared" si="9"/>
        <v>12.809700000000001</v>
      </c>
      <c r="F61" s="24">
        <f t="shared" si="10"/>
        <v>12.835319400000001</v>
      </c>
      <c r="G61" s="24">
        <f t="shared" si="0"/>
        <v>14.118851340000001</v>
      </c>
      <c r="H61" s="24">
        <f t="shared" si="11"/>
        <v>12.758461200000001</v>
      </c>
      <c r="I61" s="24">
        <f t="shared" si="1"/>
        <v>139.02000000000001</v>
      </c>
      <c r="J61" s="24">
        <f t="shared" si="2"/>
        <v>163.845</v>
      </c>
    </row>
    <row r="62" spans="1:10" ht="15.75">
      <c r="A62" s="54"/>
      <c r="B62" s="5" t="s">
        <v>78</v>
      </c>
      <c r="C62" s="22" t="s">
        <v>77</v>
      </c>
      <c r="D62" s="24">
        <v>614</v>
      </c>
      <c r="E62" s="24">
        <f t="shared" si="9"/>
        <v>7.9206000000000003</v>
      </c>
      <c r="F62" s="24">
        <f t="shared" si="10"/>
        <v>7.9364412</v>
      </c>
      <c r="G62" s="24">
        <f t="shared" si="0"/>
        <v>8.7300853200000006</v>
      </c>
      <c r="H62" s="24">
        <f t="shared" si="11"/>
        <v>7.8889176000000001</v>
      </c>
      <c r="I62" s="24">
        <f t="shared" si="1"/>
        <v>85.960000000000008</v>
      </c>
      <c r="J62" s="24">
        <f t="shared" si="2"/>
        <v>101.31</v>
      </c>
    </row>
    <row r="63" spans="1:10" ht="15.75">
      <c r="A63" s="54"/>
      <c r="B63" s="5" t="s">
        <v>80</v>
      </c>
      <c r="C63" s="38" t="s">
        <v>79</v>
      </c>
      <c r="D63" s="24">
        <v>1924</v>
      </c>
      <c r="E63" s="24">
        <f t="shared" si="9"/>
        <v>24.819600000000001</v>
      </c>
      <c r="F63" s="24">
        <f t="shared" si="10"/>
        <v>24.869239200000003</v>
      </c>
      <c r="G63" s="24">
        <f t="shared" si="0"/>
        <v>27.356163120000005</v>
      </c>
      <c r="H63" s="24">
        <f t="shared" si="11"/>
        <v>24.720321600000002</v>
      </c>
      <c r="I63" s="24">
        <f t="shared" si="1"/>
        <v>269.36</v>
      </c>
      <c r="J63" s="24">
        <f t="shared" si="2"/>
        <v>317.45999999999998</v>
      </c>
    </row>
    <row r="64" spans="1:10" ht="15.75">
      <c r="A64" s="54"/>
      <c r="B64" s="5" t="s">
        <v>81</v>
      </c>
      <c r="C64" s="38"/>
      <c r="D64" s="24">
        <v>230</v>
      </c>
      <c r="E64" s="24">
        <f t="shared" si="9"/>
        <v>2.9670000000000001</v>
      </c>
      <c r="F64" s="24">
        <f t="shared" si="10"/>
        <v>2.972934</v>
      </c>
      <c r="G64" s="24">
        <f t="shared" si="0"/>
        <v>3.2702274</v>
      </c>
      <c r="H64" s="24">
        <f t="shared" si="11"/>
        <v>2.9551319999999999</v>
      </c>
      <c r="I64" s="24">
        <f t="shared" si="1"/>
        <v>32.200000000000003</v>
      </c>
      <c r="J64" s="24">
        <f t="shared" si="2"/>
        <v>37.950000000000003</v>
      </c>
    </row>
    <row r="65" spans="1:10" ht="15.75">
      <c r="A65" s="54"/>
      <c r="B65" s="5" t="s">
        <v>83</v>
      </c>
      <c r="C65" s="38" t="s">
        <v>82</v>
      </c>
      <c r="D65" s="24">
        <v>947</v>
      </c>
      <c r="E65" s="24">
        <f t="shared" si="9"/>
        <v>12.2163</v>
      </c>
      <c r="F65" s="24">
        <f t="shared" si="10"/>
        <v>12.240732600000001</v>
      </c>
      <c r="G65" s="24">
        <f t="shared" si="0"/>
        <v>13.464805860000002</v>
      </c>
      <c r="H65" s="24">
        <f t="shared" si="11"/>
        <v>12.167434800000001</v>
      </c>
      <c r="I65" s="24">
        <f t="shared" si="1"/>
        <v>132.58000000000001</v>
      </c>
      <c r="J65" s="24">
        <f t="shared" si="2"/>
        <v>156.255</v>
      </c>
    </row>
    <row r="66" spans="1:10" ht="15.75">
      <c r="A66" s="54"/>
      <c r="B66" s="5" t="s">
        <v>84</v>
      </c>
      <c r="C66" s="38"/>
      <c r="D66" s="24">
        <v>496</v>
      </c>
      <c r="E66" s="24">
        <f t="shared" si="9"/>
        <v>6.3984000000000005</v>
      </c>
      <c r="F66" s="24">
        <f t="shared" si="10"/>
        <v>6.4111968000000008</v>
      </c>
      <c r="G66" s="24">
        <f t="shared" ref="G66:G68" si="12">F66+10%*F66</f>
        <v>7.0523164800000009</v>
      </c>
      <c r="H66" s="24">
        <f t="shared" si="11"/>
        <v>6.3728064000000009</v>
      </c>
      <c r="I66" s="24">
        <f t="shared" ref="I66:I68" si="13">14%*D66</f>
        <v>69.440000000000012</v>
      </c>
      <c r="J66" s="24">
        <f t="shared" ref="J66:J68" si="14">165*(D66/1000)</f>
        <v>81.84</v>
      </c>
    </row>
    <row r="67" spans="1:10" ht="15.75">
      <c r="A67" s="54"/>
      <c r="B67" s="5" t="s">
        <v>86</v>
      </c>
      <c r="C67" s="38" t="s">
        <v>85</v>
      </c>
      <c r="D67" s="24">
        <v>1014</v>
      </c>
      <c r="E67" s="24">
        <f t="shared" si="9"/>
        <v>13.0806</v>
      </c>
      <c r="F67" s="24">
        <f t="shared" si="10"/>
        <v>13.106761200000001</v>
      </c>
      <c r="G67" s="24">
        <f t="shared" si="12"/>
        <v>14.417437320000001</v>
      </c>
      <c r="H67" s="24">
        <f t="shared" si="11"/>
        <v>13.028277600000001</v>
      </c>
      <c r="I67" s="24">
        <f t="shared" si="13"/>
        <v>141.96</v>
      </c>
      <c r="J67" s="24">
        <f t="shared" si="14"/>
        <v>167.31</v>
      </c>
    </row>
    <row r="68" spans="1:10" ht="15.75">
      <c r="A68" s="54"/>
      <c r="B68" s="5" t="s">
        <v>87</v>
      </c>
      <c r="C68" s="38"/>
      <c r="D68" s="24">
        <v>519</v>
      </c>
      <c r="E68" s="24">
        <f t="shared" si="9"/>
        <v>6.6951000000000001</v>
      </c>
      <c r="F68" s="24">
        <f t="shared" si="10"/>
        <v>6.7084902</v>
      </c>
      <c r="G68" s="24">
        <f t="shared" si="12"/>
        <v>7.3793392200000003</v>
      </c>
      <c r="H68" s="24">
        <f t="shared" si="11"/>
        <v>6.6683196000000002</v>
      </c>
      <c r="I68" s="24">
        <f t="shared" si="13"/>
        <v>72.660000000000011</v>
      </c>
      <c r="J68" s="24">
        <f t="shared" si="14"/>
        <v>85.635000000000005</v>
      </c>
    </row>
    <row r="69" spans="1:10" ht="15.75">
      <c r="A69" s="49" t="s">
        <v>237</v>
      </c>
      <c r="B69" s="1" t="s">
        <v>91</v>
      </c>
      <c r="C69" s="50" t="s">
        <v>92</v>
      </c>
      <c r="D69" s="24">
        <v>2214</v>
      </c>
      <c r="E69" s="24">
        <f>D69*12.9/1000</f>
        <v>28.560600000000001</v>
      </c>
      <c r="F69" s="24">
        <f>E69+(E69*4/2)/1000</f>
        <v>28.617721200000002</v>
      </c>
      <c r="G69" s="24">
        <f t="shared" ref="G69:G129" si="15">F69+10%*F69</f>
        <v>31.479493320000003</v>
      </c>
      <c r="H69" s="24">
        <f>(D69*12.9/1000)*(1-4/1000)</f>
        <v>28.446357600000002</v>
      </c>
      <c r="I69" s="24">
        <f t="shared" ref="I69:I129" si="16">14%*D69</f>
        <v>309.96000000000004</v>
      </c>
      <c r="J69" s="24">
        <f t="shared" ref="J69:J129" si="17">165*(D69/1000)</f>
        <v>365.31</v>
      </c>
    </row>
    <row r="70" spans="1:10" ht="15.75">
      <c r="A70" s="49"/>
      <c r="B70" s="2" t="s">
        <v>93</v>
      </c>
      <c r="C70" s="51"/>
      <c r="D70" s="26">
        <v>1749</v>
      </c>
      <c r="E70" s="24">
        <f t="shared" ref="E70:E100" si="18">D70*12.9/1000</f>
        <v>22.562100000000001</v>
      </c>
      <c r="F70" s="24">
        <f t="shared" ref="F70:F100" si="19">E70+(E70*4/2)/1000</f>
        <v>22.607224200000001</v>
      </c>
      <c r="G70" s="24">
        <f t="shared" si="15"/>
        <v>24.867946620000001</v>
      </c>
      <c r="H70" s="24">
        <f t="shared" ref="H70:H100" si="20">(D70*12.9/1000)*(1-4/1000)</f>
        <v>22.471851600000001</v>
      </c>
      <c r="I70" s="24">
        <f t="shared" si="16"/>
        <v>244.86</v>
      </c>
      <c r="J70" s="24">
        <f t="shared" si="17"/>
        <v>288.58500000000004</v>
      </c>
    </row>
    <row r="71" spans="1:10" ht="15.75">
      <c r="A71" s="49"/>
      <c r="B71" s="2" t="s">
        <v>94</v>
      </c>
      <c r="C71" s="51"/>
      <c r="D71" s="26">
        <v>2774</v>
      </c>
      <c r="E71" s="24">
        <f t="shared" si="18"/>
        <v>35.784599999999998</v>
      </c>
      <c r="F71" s="24">
        <f t="shared" si="19"/>
        <v>35.856169199999997</v>
      </c>
      <c r="G71" s="24">
        <f t="shared" si="15"/>
        <v>39.441786119999996</v>
      </c>
      <c r="H71" s="24">
        <f t="shared" si="20"/>
        <v>35.6414616</v>
      </c>
      <c r="I71" s="24">
        <f t="shared" si="16"/>
        <v>388.36</v>
      </c>
      <c r="J71" s="24">
        <f t="shared" si="17"/>
        <v>457.71</v>
      </c>
    </row>
    <row r="72" spans="1:10" ht="15.75">
      <c r="A72" s="49"/>
      <c r="B72" s="2" t="s">
        <v>95</v>
      </c>
      <c r="C72" s="51"/>
      <c r="D72" s="26">
        <v>2400</v>
      </c>
      <c r="E72" s="24">
        <f t="shared" si="18"/>
        <v>30.96</v>
      </c>
      <c r="F72" s="24">
        <f t="shared" si="19"/>
        <v>31.021920000000001</v>
      </c>
      <c r="G72" s="24">
        <f t="shared" si="15"/>
        <v>34.124112000000004</v>
      </c>
      <c r="H72" s="24">
        <f t="shared" si="20"/>
        <v>30.83616</v>
      </c>
      <c r="I72" s="24">
        <f t="shared" si="16"/>
        <v>336.00000000000006</v>
      </c>
      <c r="J72" s="24">
        <f t="shared" si="17"/>
        <v>396</v>
      </c>
    </row>
    <row r="73" spans="1:10" ht="15.75">
      <c r="A73" s="49"/>
      <c r="B73" s="2" t="s">
        <v>96</v>
      </c>
      <c r="C73" s="51"/>
      <c r="D73" s="26">
        <v>2819</v>
      </c>
      <c r="E73" s="24">
        <f t="shared" si="18"/>
        <v>36.365099999999998</v>
      </c>
      <c r="F73" s="24">
        <f t="shared" si="19"/>
        <v>36.437830200000001</v>
      </c>
      <c r="G73" s="24">
        <f t="shared" si="15"/>
        <v>40.081613220000001</v>
      </c>
      <c r="H73" s="24">
        <f t="shared" si="20"/>
        <v>36.219639600000001</v>
      </c>
      <c r="I73" s="24">
        <f t="shared" si="16"/>
        <v>394.66</v>
      </c>
      <c r="J73" s="24">
        <f t="shared" si="17"/>
        <v>465.13499999999999</v>
      </c>
    </row>
    <row r="74" spans="1:10" ht="15.75">
      <c r="A74" s="49"/>
      <c r="B74" s="2" t="s">
        <v>97</v>
      </c>
      <c r="C74" s="51"/>
      <c r="D74" s="26">
        <v>2149</v>
      </c>
      <c r="E74" s="24">
        <f t="shared" si="18"/>
        <v>27.722100000000001</v>
      </c>
      <c r="F74" s="24">
        <f t="shared" si="19"/>
        <v>27.777544200000001</v>
      </c>
      <c r="G74" s="24">
        <f t="shared" si="15"/>
        <v>30.555298620000002</v>
      </c>
      <c r="H74" s="24">
        <f t="shared" si="20"/>
        <v>27.611211600000001</v>
      </c>
      <c r="I74" s="24">
        <f t="shared" si="16"/>
        <v>300.86</v>
      </c>
      <c r="J74" s="24">
        <f t="shared" si="17"/>
        <v>354.58499999999998</v>
      </c>
    </row>
    <row r="75" spans="1:10" ht="15.75">
      <c r="A75" s="49"/>
      <c r="B75" s="2" t="s">
        <v>98</v>
      </c>
      <c r="C75" s="51"/>
      <c r="D75" s="27">
        <v>3020</v>
      </c>
      <c r="E75" s="24">
        <f t="shared" si="18"/>
        <v>38.957999999999998</v>
      </c>
      <c r="F75" s="24">
        <f t="shared" si="19"/>
        <v>39.035916</v>
      </c>
      <c r="G75" s="24">
        <f t="shared" si="15"/>
        <v>42.939507599999999</v>
      </c>
      <c r="H75" s="24">
        <f t="shared" si="20"/>
        <v>38.802168000000002</v>
      </c>
      <c r="I75" s="24">
        <f t="shared" si="16"/>
        <v>422.80000000000007</v>
      </c>
      <c r="J75" s="24">
        <f t="shared" si="17"/>
        <v>498.3</v>
      </c>
    </row>
    <row r="76" spans="1:10" ht="15.75">
      <c r="A76" s="49"/>
      <c r="B76" s="2" t="s">
        <v>99</v>
      </c>
      <c r="C76" s="51"/>
      <c r="D76" s="26">
        <v>2188</v>
      </c>
      <c r="E76" s="24">
        <f t="shared" si="18"/>
        <v>28.225200000000001</v>
      </c>
      <c r="F76" s="24">
        <f t="shared" si="19"/>
        <v>28.2816504</v>
      </c>
      <c r="G76" s="24">
        <f t="shared" si="15"/>
        <v>31.109815439999998</v>
      </c>
      <c r="H76" s="24">
        <f t="shared" si="20"/>
        <v>28.112299200000002</v>
      </c>
      <c r="I76" s="24">
        <f t="shared" si="16"/>
        <v>306.32000000000005</v>
      </c>
      <c r="J76" s="24">
        <f t="shared" si="17"/>
        <v>361.02000000000004</v>
      </c>
    </row>
    <row r="77" spans="1:10" ht="15.75">
      <c r="A77" s="49"/>
      <c r="B77" s="2" t="s">
        <v>100</v>
      </c>
      <c r="C77" s="51"/>
      <c r="D77" s="26">
        <v>2488</v>
      </c>
      <c r="E77" s="24">
        <f t="shared" si="18"/>
        <v>32.095199999999998</v>
      </c>
      <c r="F77" s="24">
        <f t="shared" si="19"/>
        <v>32.159390399999999</v>
      </c>
      <c r="G77" s="24">
        <f t="shared" si="15"/>
        <v>35.375329440000002</v>
      </c>
      <c r="H77" s="24">
        <f t="shared" si="20"/>
        <v>31.9668192</v>
      </c>
      <c r="I77" s="24">
        <f t="shared" si="16"/>
        <v>348.32000000000005</v>
      </c>
      <c r="J77" s="24">
        <f t="shared" si="17"/>
        <v>410.52</v>
      </c>
    </row>
    <row r="78" spans="1:10" ht="15.75">
      <c r="A78" s="49"/>
      <c r="B78" s="2" t="s">
        <v>101</v>
      </c>
      <c r="C78" s="51"/>
      <c r="D78" s="26">
        <v>2042</v>
      </c>
      <c r="E78" s="24">
        <f t="shared" si="18"/>
        <v>26.341799999999999</v>
      </c>
      <c r="F78" s="24">
        <f t="shared" si="19"/>
        <v>26.394483600000001</v>
      </c>
      <c r="G78" s="24">
        <f t="shared" si="15"/>
        <v>29.03393196</v>
      </c>
      <c r="H78" s="24">
        <f t="shared" si="20"/>
        <v>26.236432799999999</v>
      </c>
      <c r="I78" s="24">
        <f t="shared" si="16"/>
        <v>285.88000000000005</v>
      </c>
      <c r="J78" s="24">
        <f t="shared" si="17"/>
        <v>336.92999999999995</v>
      </c>
    </row>
    <row r="79" spans="1:10" ht="15.75">
      <c r="A79" s="49"/>
      <c r="B79" s="2" t="s">
        <v>102</v>
      </c>
      <c r="C79" s="51"/>
      <c r="D79" s="26">
        <v>2423</v>
      </c>
      <c r="E79" s="24">
        <f t="shared" si="18"/>
        <v>31.256700000000002</v>
      </c>
      <c r="F79" s="24">
        <f t="shared" si="19"/>
        <v>31.319213400000002</v>
      </c>
      <c r="G79" s="24">
        <f t="shared" si="15"/>
        <v>34.451134740000001</v>
      </c>
      <c r="H79" s="24">
        <f t="shared" si="20"/>
        <v>31.131673200000002</v>
      </c>
      <c r="I79" s="24">
        <f t="shared" si="16"/>
        <v>339.22</v>
      </c>
      <c r="J79" s="24">
        <f t="shared" si="17"/>
        <v>399.79500000000002</v>
      </c>
    </row>
    <row r="80" spans="1:10" ht="15.75">
      <c r="A80" s="49"/>
      <c r="B80" s="3" t="s">
        <v>103</v>
      </c>
      <c r="C80" s="51"/>
      <c r="D80" s="28">
        <v>1336</v>
      </c>
      <c r="E80" s="24">
        <f t="shared" si="18"/>
        <v>17.234400000000001</v>
      </c>
      <c r="F80" s="24">
        <f t="shared" si="19"/>
        <v>17.2688688</v>
      </c>
      <c r="G80" s="24">
        <f t="shared" si="15"/>
        <v>18.995755679999998</v>
      </c>
      <c r="H80" s="24">
        <f t="shared" si="20"/>
        <v>17.165462399999999</v>
      </c>
      <c r="I80" s="24">
        <f t="shared" si="16"/>
        <v>187.04000000000002</v>
      </c>
      <c r="J80" s="24">
        <f t="shared" si="17"/>
        <v>220.44000000000003</v>
      </c>
    </row>
    <row r="81" spans="1:10" ht="15.75">
      <c r="A81" s="49"/>
      <c r="B81" s="4" t="s">
        <v>104</v>
      </c>
      <c r="C81" s="52"/>
      <c r="D81" s="29">
        <v>785</v>
      </c>
      <c r="E81" s="24">
        <f t="shared" si="18"/>
        <v>10.1265</v>
      </c>
      <c r="F81" s="24">
        <f t="shared" si="19"/>
        <v>10.146753</v>
      </c>
      <c r="G81" s="24">
        <f t="shared" si="15"/>
        <v>11.161428300000001</v>
      </c>
      <c r="H81" s="24">
        <f t="shared" si="20"/>
        <v>10.085993999999999</v>
      </c>
      <c r="I81" s="24">
        <f t="shared" si="16"/>
        <v>109.9</v>
      </c>
      <c r="J81" s="24">
        <f t="shared" si="17"/>
        <v>129.52500000000001</v>
      </c>
    </row>
    <row r="82" spans="1:10" ht="15.75">
      <c r="A82" s="49"/>
      <c r="B82" s="4" t="s">
        <v>105</v>
      </c>
      <c r="C82" s="46" t="s">
        <v>106</v>
      </c>
      <c r="D82" s="29">
        <v>991</v>
      </c>
      <c r="E82" s="24">
        <f t="shared" si="18"/>
        <v>12.783899999999999</v>
      </c>
      <c r="F82" s="24">
        <f t="shared" si="19"/>
        <v>12.809467799999998</v>
      </c>
      <c r="G82" s="24">
        <f t="shared" si="15"/>
        <v>14.090414579999997</v>
      </c>
      <c r="H82" s="24">
        <f t="shared" si="20"/>
        <v>12.732764399999999</v>
      </c>
      <c r="I82" s="24">
        <f t="shared" si="16"/>
        <v>138.74</v>
      </c>
      <c r="J82" s="24">
        <f t="shared" si="17"/>
        <v>163.51499999999999</v>
      </c>
    </row>
    <row r="83" spans="1:10" ht="15.75">
      <c r="A83" s="49"/>
      <c r="B83" s="4" t="s">
        <v>107</v>
      </c>
      <c r="C83" s="47"/>
      <c r="D83" s="29">
        <v>221</v>
      </c>
      <c r="E83" s="24">
        <f t="shared" si="18"/>
        <v>2.8509000000000002</v>
      </c>
      <c r="F83" s="24">
        <f t="shared" si="19"/>
        <v>2.8566018000000004</v>
      </c>
      <c r="G83" s="24">
        <f t="shared" si="15"/>
        <v>3.1422619800000007</v>
      </c>
      <c r="H83" s="24">
        <f t="shared" si="20"/>
        <v>2.8394964000000003</v>
      </c>
      <c r="I83" s="24">
        <f t="shared" si="16"/>
        <v>30.94</v>
      </c>
      <c r="J83" s="24">
        <f t="shared" si="17"/>
        <v>36.465000000000003</v>
      </c>
    </row>
    <row r="84" spans="1:10" ht="15.75">
      <c r="A84" s="49"/>
      <c r="B84" s="4" t="s">
        <v>108</v>
      </c>
      <c r="C84" s="46" t="s">
        <v>109</v>
      </c>
      <c r="D84" s="29">
        <v>1403</v>
      </c>
      <c r="E84" s="24">
        <f t="shared" si="18"/>
        <v>18.098700000000001</v>
      </c>
      <c r="F84" s="24">
        <f t="shared" si="19"/>
        <v>18.1348974</v>
      </c>
      <c r="G84" s="24">
        <f t="shared" si="15"/>
        <v>19.948387140000001</v>
      </c>
      <c r="H84" s="24">
        <f t="shared" si="20"/>
        <v>18.026305199999999</v>
      </c>
      <c r="I84" s="24">
        <f t="shared" si="16"/>
        <v>196.42000000000002</v>
      </c>
      <c r="J84" s="24">
        <f t="shared" si="17"/>
        <v>231.495</v>
      </c>
    </row>
    <row r="85" spans="1:10" ht="15.75">
      <c r="A85" s="49"/>
      <c r="B85" s="4" t="s">
        <v>110</v>
      </c>
      <c r="C85" s="47"/>
      <c r="D85" s="29">
        <v>1352</v>
      </c>
      <c r="E85" s="24">
        <f t="shared" si="18"/>
        <v>17.440799999999999</v>
      </c>
      <c r="F85" s="24">
        <f t="shared" si="19"/>
        <v>17.475681599999998</v>
      </c>
      <c r="G85" s="24">
        <f t="shared" si="15"/>
        <v>19.223249759999998</v>
      </c>
      <c r="H85" s="24">
        <f t="shared" si="20"/>
        <v>17.371036799999999</v>
      </c>
      <c r="I85" s="24">
        <f t="shared" si="16"/>
        <v>189.28000000000003</v>
      </c>
      <c r="J85" s="24">
        <f t="shared" si="17"/>
        <v>223.08</v>
      </c>
    </row>
    <row r="86" spans="1:10" ht="15.75">
      <c r="A86" s="49"/>
      <c r="B86" s="4" t="s">
        <v>111</v>
      </c>
      <c r="C86" s="46" t="s">
        <v>112</v>
      </c>
      <c r="D86" s="29">
        <v>1870</v>
      </c>
      <c r="E86" s="24">
        <f t="shared" si="18"/>
        <v>24.123000000000001</v>
      </c>
      <c r="F86" s="24">
        <f t="shared" si="19"/>
        <v>24.171246</v>
      </c>
      <c r="G86" s="24">
        <f t="shared" si="15"/>
        <v>26.588370600000001</v>
      </c>
      <c r="H86" s="24">
        <f t="shared" si="20"/>
        <v>24.026508</v>
      </c>
      <c r="I86" s="24">
        <f t="shared" si="16"/>
        <v>261.8</v>
      </c>
      <c r="J86" s="24">
        <f t="shared" si="17"/>
        <v>308.55</v>
      </c>
    </row>
    <row r="87" spans="1:10" ht="15.75">
      <c r="A87" s="49"/>
      <c r="B87" s="4" t="s">
        <v>113</v>
      </c>
      <c r="C87" s="47"/>
      <c r="D87" s="29">
        <v>1201</v>
      </c>
      <c r="E87" s="24">
        <f t="shared" si="18"/>
        <v>15.492899999999999</v>
      </c>
      <c r="F87" s="24">
        <f t="shared" si="19"/>
        <v>15.523885799999999</v>
      </c>
      <c r="G87" s="24">
        <f t="shared" si="15"/>
        <v>17.076274379999997</v>
      </c>
      <c r="H87" s="24">
        <f t="shared" si="20"/>
        <v>15.430928399999999</v>
      </c>
      <c r="I87" s="24">
        <f t="shared" si="16"/>
        <v>168.14000000000001</v>
      </c>
      <c r="J87" s="24">
        <f t="shared" si="17"/>
        <v>198.16500000000002</v>
      </c>
    </row>
    <row r="88" spans="1:10" ht="15.75">
      <c r="A88" s="49"/>
      <c r="B88" s="4" t="s">
        <v>114</v>
      </c>
      <c r="C88" s="48"/>
      <c r="D88" s="29">
        <v>486</v>
      </c>
      <c r="E88" s="24">
        <f t="shared" si="18"/>
        <v>6.269400000000001</v>
      </c>
      <c r="F88" s="24">
        <f t="shared" si="19"/>
        <v>6.2819388000000007</v>
      </c>
      <c r="G88" s="24">
        <f t="shared" si="15"/>
        <v>6.9101326800000011</v>
      </c>
      <c r="H88" s="24">
        <f t="shared" si="20"/>
        <v>6.2443224000000006</v>
      </c>
      <c r="I88" s="24">
        <f t="shared" si="16"/>
        <v>68.040000000000006</v>
      </c>
      <c r="J88" s="24">
        <f t="shared" si="17"/>
        <v>80.19</v>
      </c>
    </row>
    <row r="89" spans="1:10" ht="15.75">
      <c r="A89" s="49"/>
      <c r="B89" s="4" t="s">
        <v>115</v>
      </c>
      <c r="C89" s="4" t="s">
        <v>116</v>
      </c>
      <c r="D89" s="29">
        <v>1215</v>
      </c>
      <c r="E89" s="24">
        <f t="shared" si="18"/>
        <v>15.673500000000001</v>
      </c>
      <c r="F89" s="24">
        <f t="shared" si="19"/>
        <v>15.704847000000001</v>
      </c>
      <c r="G89" s="24">
        <f t="shared" si="15"/>
        <v>17.275331700000002</v>
      </c>
      <c r="H89" s="24">
        <f t="shared" si="20"/>
        <v>15.610806</v>
      </c>
      <c r="I89" s="24">
        <f t="shared" si="16"/>
        <v>170.10000000000002</v>
      </c>
      <c r="J89" s="24">
        <f t="shared" si="17"/>
        <v>200.47500000000002</v>
      </c>
    </row>
    <row r="90" spans="1:10" ht="15.75">
      <c r="A90" s="49"/>
      <c r="B90" s="4" t="s">
        <v>117</v>
      </c>
      <c r="C90" s="46" t="s">
        <v>118</v>
      </c>
      <c r="D90" s="29">
        <v>898</v>
      </c>
      <c r="E90" s="24">
        <f t="shared" si="18"/>
        <v>11.584200000000001</v>
      </c>
      <c r="F90" s="24">
        <f t="shared" si="19"/>
        <v>11.6073684</v>
      </c>
      <c r="G90" s="24">
        <f t="shared" si="15"/>
        <v>12.768105240000001</v>
      </c>
      <c r="H90" s="24">
        <f t="shared" si="20"/>
        <v>11.5378632</v>
      </c>
      <c r="I90" s="24">
        <f t="shared" si="16"/>
        <v>125.72000000000001</v>
      </c>
      <c r="J90" s="24">
        <f t="shared" si="17"/>
        <v>148.17000000000002</v>
      </c>
    </row>
    <row r="91" spans="1:10" ht="15.75">
      <c r="A91" s="49"/>
      <c r="B91" s="4" t="s">
        <v>119</v>
      </c>
      <c r="C91" s="48"/>
      <c r="D91" s="29">
        <v>420</v>
      </c>
      <c r="E91" s="24">
        <f t="shared" si="18"/>
        <v>5.4180000000000001</v>
      </c>
      <c r="F91" s="24">
        <f t="shared" si="19"/>
        <v>5.4288360000000004</v>
      </c>
      <c r="G91" s="24">
        <f t="shared" si="15"/>
        <v>5.9717196000000001</v>
      </c>
      <c r="H91" s="24">
        <f t="shared" si="20"/>
        <v>5.3963280000000005</v>
      </c>
      <c r="I91" s="24">
        <f t="shared" si="16"/>
        <v>58.800000000000004</v>
      </c>
      <c r="J91" s="24">
        <f t="shared" si="17"/>
        <v>69.3</v>
      </c>
    </row>
    <row r="92" spans="1:10" ht="15.75">
      <c r="A92" s="49"/>
      <c r="B92" s="4" t="s">
        <v>120</v>
      </c>
      <c r="C92" s="4" t="s">
        <v>121</v>
      </c>
      <c r="D92" s="29">
        <v>938</v>
      </c>
      <c r="E92" s="24">
        <f t="shared" si="18"/>
        <v>12.100200000000001</v>
      </c>
      <c r="F92" s="24">
        <f t="shared" si="19"/>
        <v>12.124400400000001</v>
      </c>
      <c r="G92" s="24">
        <f t="shared" si="15"/>
        <v>13.336840440000001</v>
      </c>
      <c r="H92" s="24">
        <f t="shared" si="20"/>
        <v>12.051799200000001</v>
      </c>
      <c r="I92" s="24">
        <f t="shared" si="16"/>
        <v>131.32000000000002</v>
      </c>
      <c r="J92" s="24">
        <f t="shared" si="17"/>
        <v>154.76999999999998</v>
      </c>
    </row>
    <row r="93" spans="1:10" ht="15.75">
      <c r="A93" s="49"/>
      <c r="B93" s="4" t="s">
        <v>122</v>
      </c>
      <c r="C93" s="46" t="s">
        <v>123</v>
      </c>
      <c r="D93" s="29">
        <v>803</v>
      </c>
      <c r="E93" s="24">
        <f t="shared" si="18"/>
        <v>10.358700000000001</v>
      </c>
      <c r="F93" s="24">
        <f t="shared" si="19"/>
        <v>10.379417400000001</v>
      </c>
      <c r="G93" s="24">
        <f t="shared" si="15"/>
        <v>11.417359140000002</v>
      </c>
      <c r="H93" s="24">
        <f t="shared" si="20"/>
        <v>10.317265200000001</v>
      </c>
      <c r="I93" s="24">
        <f t="shared" si="16"/>
        <v>112.42000000000002</v>
      </c>
      <c r="J93" s="24">
        <f t="shared" si="17"/>
        <v>132.495</v>
      </c>
    </row>
    <row r="94" spans="1:10" ht="15.75">
      <c r="A94" s="49"/>
      <c r="B94" s="4" t="s">
        <v>124</v>
      </c>
      <c r="C94" s="48"/>
      <c r="D94" s="29">
        <v>1860</v>
      </c>
      <c r="E94" s="24">
        <f t="shared" si="18"/>
        <v>23.994</v>
      </c>
      <c r="F94" s="24">
        <f t="shared" si="19"/>
        <v>24.041988</v>
      </c>
      <c r="G94" s="24">
        <f t="shared" si="15"/>
        <v>26.4461868</v>
      </c>
      <c r="H94" s="24">
        <f t="shared" si="20"/>
        <v>23.898023999999999</v>
      </c>
      <c r="I94" s="24">
        <f t="shared" si="16"/>
        <v>260.40000000000003</v>
      </c>
      <c r="J94" s="24">
        <f t="shared" si="17"/>
        <v>306.90000000000003</v>
      </c>
    </row>
    <row r="95" spans="1:10" ht="15.75">
      <c r="A95" s="49"/>
      <c r="B95" s="4" t="s">
        <v>125</v>
      </c>
      <c r="C95" s="4" t="s">
        <v>126</v>
      </c>
      <c r="D95" s="29">
        <v>904</v>
      </c>
      <c r="E95" s="24">
        <f t="shared" si="18"/>
        <v>11.6616</v>
      </c>
      <c r="F95" s="24">
        <f t="shared" si="19"/>
        <v>11.6849232</v>
      </c>
      <c r="G95" s="24">
        <f t="shared" si="15"/>
        <v>12.85341552</v>
      </c>
      <c r="H95" s="24">
        <f t="shared" si="20"/>
        <v>11.6149536</v>
      </c>
      <c r="I95" s="24">
        <f t="shared" si="16"/>
        <v>126.56000000000002</v>
      </c>
      <c r="J95" s="24">
        <f t="shared" si="17"/>
        <v>149.16</v>
      </c>
    </row>
    <row r="96" spans="1:10" ht="15.75">
      <c r="A96" s="49"/>
      <c r="B96" s="4" t="s">
        <v>127</v>
      </c>
      <c r="C96" s="4" t="s">
        <v>128</v>
      </c>
      <c r="D96" s="29">
        <v>1050</v>
      </c>
      <c r="E96" s="24">
        <f t="shared" si="18"/>
        <v>13.545</v>
      </c>
      <c r="F96" s="24">
        <f t="shared" si="19"/>
        <v>13.572089999999999</v>
      </c>
      <c r="G96" s="24">
        <f t="shared" si="15"/>
        <v>14.929299</v>
      </c>
      <c r="H96" s="24">
        <f t="shared" si="20"/>
        <v>13.490819999999999</v>
      </c>
      <c r="I96" s="24">
        <f t="shared" si="16"/>
        <v>147</v>
      </c>
      <c r="J96" s="24">
        <f t="shared" si="17"/>
        <v>173.25</v>
      </c>
    </row>
    <row r="97" spans="1:10" ht="15.75">
      <c r="A97" s="49"/>
      <c r="B97" s="4" t="s">
        <v>129</v>
      </c>
      <c r="C97" s="4" t="s">
        <v>130</v>
      </c>
      <c r="D97" s="30">
        <v>645</v>
      </c>
      <c r="E97" s="24">
        <f t="shared" si="18"/>
        <v>8.3204999999999991</v>
      </c>
      <c r="F97" s="24">
        <f t="shared" si="19"/>
        <v>8.337140999999999</v>
      </c>
      <c r="G97" s="24">
        <f t="shared" si="15"/>
        <v>9.1708550999999989</v>
      </c>
      <c r="H97" s="24">
        <f t="shared" si="20"/>
        <v>8.2872179999999993</v>
      </c>
      <c r="I97" s="24">
        <f t="shared" si="16"/>
        <v>90.300000000000011</v>
      </c>
      <c r="J97" s="24">
        <f t="shared" si="17"/>
        <v>106.425</v>
      </c>
    </row>
    <row r="98" spans="1:10" ht="15.75">
      <c r="A98" s="49" t="s">
        <v>131</v>
      </c>
      <c r="B98" s="4" t="s">
        <v>131</v>
      </c>
      <c r="C98" s="46" t="s">
        <v>132</v>
      </c>
      <c r="D98" s="30">
        <v>1849</v>
      </c>
      <c r="E98" s="24">
        <f t="shared" si="18"/>
        <v>23.852100000000004</v>
      </c>
      <c r="F98" s="24">
        <f t="shared" si="19"/>
        <v>23.899804200000002</v>
      </c>
      <c r="G98" s="24">
        <f t="shared" si="15"/>
        <v>26.289784620000002</v>
      </c>
      <c r="H98" s="24">
        <f t="shared" si="20"/>
        <v>23.756691600000003</v>
      </c>
      <c r="I98" s="24">
        <f t="shared" si="16"/>
        <v>258.86</v>
      </c>
      <c r="J98" s="24">
        <f t="shared" si="17"/>
        <v>305.08499999999998</v>
      </c>
    </row>
    <row r="99" spans="1:10" ht="15.75">
      <c r="A99" s="49"/>
      <c r="B99" s="4" t="s">
        <v>133</v>
      </c>
      <c r="C99" s="47"/>
      <c r="D99" s="30">
        <v>1319</v>
      </c>
      <c r="E99" s="24">
        <f t="shared" si="18"/>
        <v>17.015100000000004</v>
      </c>
      <c r="F99" s="24">
        <f t="shared" si="19"/>
        <v>17.049130200000004</v>
      </c>
      <c r="G99" s="24">
        <f t="shared" si="15"/>
        <v>18.754043220000003</v>
      </c>
      <c r="H99" s="24">
        <f t="shared" si="20"/>
        <v>16.947039600000004</v>
      </c>
      <c r="I99" s="24">
        <f t="shared" si="16"/>
        <v>184.66000000000003</v>
      </c>
      <c r="J99" s="24">
        <f t="shared" si="17"/>
        <v>217.63499999999999</v>
      </c>
    </row>
    <row r="100" spans="1:10" ht="15.75">
      <c r="A100" s="49"/>
      <c r="B100" s="4" t="s">
        <v>134</v>
      </c>
      <c r="C100" s="48"/>
      <c r="D100" s="29">
        <v>804</v>
      </c>
      <c r="E100" s="24">
        <f t="shared" si="18"/>
        <v>10.371600000000001</v>
      </c>
      <c r="F100" s="24">
        <f t="shared" si="19"/>
        <v>10.392343200000001</v>
      </c>
      <c r="G100" s="24">
        <f t="shared" si="15"/>
        <v>11.431577520000001</v>
      </c>
      <c r="H100" s="24">
        <f t="shared" si="20"/>
        <v>10.330113600000001</v>
      </c>
      <c r="I100" s="24">
        <f t="shared" si="16"/>
        <v>112.56000000000002</v>
      </c>
      <c r="J100" s="24">
        <f t="shared" si="17"/>
        <v>132.66</v>
      </c>
    </row>
    <row r="101" spans="1:10" ht="15.75">
      <c r="A101" s="35" t="s">
        <v>160</v>
      </c>
      <c r="B101" s="4" t="s">
        <v>161</v>
      </c>
      <c r="C101" s="7" t="s">
        <v>162</v>
      </c>
      <c r="D101" s="24">
        <v>248</v>
      </c>
      <c r="E101" s="24">
        <f>D101*12.9/1000</f>
        <v>3.1992000000000003</v>
      </c>
      <c r="F101" s="24">
        <f>E101+(E101*4/2)/1000</f>
        <v>3.2055984000000004</v>
      </c>
      <c r="G101" s="24">
        <f t="shared" si="15"/>
        <v>3.5261582400000004</v>
      </c>
      <c r="H101" s="24">
        <f>(D101*12.9/1000)*(1-4/1000)</f>
        <v>3.1864032000000004</v>
      </c>
      <c r="I101" s="24">
        <f t="shared" si="16"/>
        <v>34.720000000000006</v>
      </c>
      <c r="J101" s="24">
        <f t="shared" si="17"/>
        <v>40.92</v>
      </c>
    </row>
    <row r="102" spans="1:10" ht="15.75">
      <c r="A102" s="35"/>
      <c r="B102" s="4" t="s">
        <v>163</v>
      </c>
      <c r="C102" s="7" t="s">
        <v>162</v>
      </c>
      <c r="D102" s="25">
        <v>722</v>
      </c>
      <c r="E102" s="24">
        <f t="shared" ref="E102:E124" si="21">D102*12.9/1000</f>
        <v>9.3138000000000005</v>
      </c>
      <c r="F102" s="24">
        <f t="shared" ref="F102:F124" si="22">E102+(E102*4/2)/1000</f>
        <v>9.3324276000000008</v>
      </c>
      <c r="G102" s="24">
        <f t="shared" si="15"/>
        <v>10.265670360000001</v>
      </c>
      <c r="H102" s="24">
        <f t="shared" ref="H102:H124" si="23">(D102*12.9/1000)*(1-4/1000)</f>
        <v>9.2765447999999999</v>
      </c>
      <c r="I102" s="24">
        <f t="shared" si="16"/>
        <v>101.08000000000001</v>
      </c>
      <c r="J102" s="24">
        <f t="shared" si="17"/>
        <v>119.13</v>
      </c>
    </row>
    <row r="103" spans="1:10" ht="15.75">
      <c r="A103" s="35"/>
      <c r="B103" s="23" t="s">
        <v>164</v>
      </c>
      <c r="C103" s="7" t="s">
        <v>165</v>
      </c>
      <c r="D103" s="25">
        <v>314</v>
      </c>
      <c r="E103" s="24">
        <f t="shared" si="21"/>
        <v>4.0506000000000002</v>
      </c>
      <c r="F103" s="24">
        <f t="shared" si="22"/>
        <v>4.0587011999999998</v>
      </c>
      <c r="G103" s="24">
        <f t="shared" si="15"/>
        <v>4.4645713200000001</v>
      </c>
      <c r="H103" s="24">
        <f t="shared" si="23"/>
        <v>4.0343976000000001</v>
      </c>
      <c r="I103" s="24">
        <f t="shared" si="16"/>
        <v>43.96</v>
      </c>
      <c r="J103" s="24">
        <f t="shared" si="17"/>
        <v>51.81</v>
      </c>
    </row>
    <row r="104" spans="1:10" ht="15.75">
      <c r="A104" s="35"/>
      <c r="B104" s="4" t="s">
        <v>166</v>
      </c>
      <c r="C104" s="7" t="s">
        <v>165</v>
      </c>
      <c r="D104" s="25">
        <v>173</v>
      </c>
      <c r="E104" s="24">
        <f t="shared" si="21"/>
        <v>2.2317000000000005</v>
      </c>
      <c r="F104" s="24">
        <f t="shared" si="22"/>
        <v>2.2361634000000006</v>
      </c>
      <c r="G104" s="24">
        <f t="shared" si="15"/>
        <v>2.4597797400000005</v>
      </c>
      <c r="H104" s="24">
        <f t="shared" si="23"/>
        <v>2.2227732000000007</v>
      </c>
      <c r="I104" s="24">
        <f t="shared" si="16"/>
        <v>24.220000000000002</v>
      </c>
      <c r="J104" s="24">
        <f t="shared" si="17"/>
        <v>28.544999999999998</v>
      </c>
    </row>
    <row r="105" spans="1:10" ht="15.75">
      <c r="A105" s="35"/>
      <c r="B105" s="4" t="s">
        <v>167</v>
      </c>
      <c r="C105" s="7" t="s">
        <v>165</v>
      </c>
      <c r="D105" s="25">
        <v>135</v>
      </c>
      <c r="E105" s="24">
        <f t="shared" si="21"/>
        <v>1.7415</v>
      </c>
      <c r="F105" s="24">
        <f t="shared" si="22"/>
        <v>1.744983</v>
      </c>
      <c r="G105" s="24">
        <f t="shared" si="15"/>
        <v>1.9194812999999999</v>
      </c>
      <c r="H105" s="24">
        <f t="shared" si="23"/>
        <v>1.734534</v>
      </c>
      <c r="I105" s="24">
        <f t="shared" si="16"/>
        <v>18.900000000000002</v>
      </c>
      <c r="J105" s="24">
        <f t="shared" si="17"/>
        <v>22.275000000000002</v>
      </c>
    </row>
    <row r="106" spans="1:10" ht="15.75">
      <c r="A106" s="35"/>
      <c r="B106" s="4" t="s">
        <v>168</v>
      </c>
      <c r="C106" s="7" t="s">
        <v>169</v>
      </c>
      <c r="D106" s="25">
        <v>1163</v>
      </c>
      <c r="E106" s="24">
        <f t="shared" si="21"/>
        <v>15.002700000000001</v>
      </c>
      <c r="F106" s="24">
        <f t="shared" si="22"/>
        <v>15.032705400000001</v>
      </c>
      <c r="G106" s="24">
        <f t="shared" si="15"/>
        <v>16.53597594</v>
      </c>
      <c r="H106" s="24">
        <f t="shared" si="23"/>
        <v>14.9426892</v>
      </c>
      <c r="I106" s="24">
        <f t="shared" si="16"/>
        <v>162.82000000000002</v>
      </c>
      <c r="J106" s="24">
        <f t="shared" si="17"/>
        <v>191.89500000000001</v>
      </c>
    </row>
    <row r="107" spans="1:10" ht="15.75">
      <c r="A107" s="35"/>
      <c r="B107" s="4" t="s">
        <v>170</v>
      </c>
      <c r="C107" s="7" t="s">
        <v>165</v>
      </c>
      <c r="D107" s="43">
        <v>6183</v>
      </c>
      <c r="E107" s="40">
        <f t="shared" si="21"/>
        <v>79.7607</v>
      </c>
      <c r="F107" s="40">
        <f t="shared" si="22"/>
        <v>79.920221400000003</v>
      </c>
      <c r="G107" s="40">
        <f t="shared" si="15"/>
        <v>87.912243540000006</v>
      </c>
      <c r="H107" s="40">
        <f t="shared" si="23"/>
        <v>79.441657199999995</v>
      </c>
      <c r="I107" s="40">
        <f t="shared" si="16"/>
        <v>865.62000000000012</v>
      </c>
      <c r="J107" s="40">
        <f t="shared" si="17"/>
        <v>1020.1949999999999</v>
      </c>
    </row>
    <row r="108" spans="1:10" ht="15.75">
      <c r="A108" s="35"/>
      <c r="B108" s="4" t="s">
        <v>171</v>
      </c>
      <c r="C108" s="7" t="s">
        <v>165</v>
      </c>
      <c r="D108" s="44"/>
      <c r="E108" s="41"/>
      <c r="F108" s="41"/>
      <c r="G108" s="41"/>
      <c r="H108" s="41"/>
      <c r="I108" s="41"/>
      <c r="J108" s="41"/>
    </row>
    <row r="109" spans="1:10" ht="15.75">
      <c r="A109" s="35"/>
      <c r="B109" s="4" t="s">
        <v>172</v>
      </c>
      <c r="C109" s="7" t="s">
        <v>165</v>
      </c>
      <c r="D109" s="44"/>
      <c r="E109" s="41"/>
      <c r="F109" s="41"/>
      <c r="G109" s="41"/>
      <c r="H109" s="41"/>
      <c r="I109" s="41"/>
      <c r="J109" s="41"/>
    </row>
    <row r="110" spans="1:10" ht="15.75">
      <c r="A110" s="35"/>
      <c r="B110" s="4" t="s">
        <v>173</v>
      </c>
      <c r="C110" s="7" t="s">
        <v>165</v>
      </c>
      <c r="D110" s="44"/>
      <c r="E110" s="41"/>
      <c r="F110" s="41"/>
      <c r="G110" s="41"/>
      <c r="H110" s="41"/>
      <c r="I110" s="41"/>
      <c r="J110" s="41"/>
    </row>
    <row r="111" spans="1:10" ht="15.75">
      <c r="A111" s="35"/>
      <c r="B111" s="4" t="s">
        <v>174</v>
      </c>
      <c r="C111" s="7" t="s">
        <v>165</v>
      </c>
      <c r="D111" s="44"/>
      <c r="E111" s="41"/>
      <c r="F111" s="41"/>
      <c r="G111" s="41"/>
      <c r="H111" s="41"/>
      <c r="I111" s="41"/>
      <c r="J111" s="41"/>
    </row>
    <row r="112" spans="1:10" ht="15.75">
      <c r="A112" s="35"/>
      <c r="B112" s="4" t="s">
        <v>175</v>
      </c>
      <c r="C112" s="7" t="s">
        <v>165</v>
      </c>
      <c r="D112" s="44"/>
      <c r="E112" s="41"/>
      <c r="F112" s="41"/>
      <c r="G112" s="41"/>
      <c r="H112" s="41"/>
      <c r="I112" s="41"/>
      <c r="J112" s="41"/>
    </row>
    <row r="113" spans="1:10" ht="15.75">
      <c r="A113" s="35"/>
      <c r="B113" s="4" t="s">
        <v>176</v>
      </c>
      <c r="C113" s="7" t="s">
        <v>165</v>
      </c>
      <c r="D113" s="44"/>
      <c r="E113" s="41"/>
      <c r="F113" s="41"/>
      <c r="G113" s="41"/>
      <c r="H113" s="41"/>
      <c r="I113" s="41"/>
      <c r="J113" s="41"/>
    </row>
    <row r="114" spans="1:10" ht="15.75">
      <c r="A114" s="35"/>
      <c r="B114" s="4" t="s">
        <v>177</v>
      </c>
      <c r="C114" s="7" t="s">
        <v>165</v>
      </c>
      <c r="D114" s="44"/>
      <c r="E114" s="41"/>
      <c r="F114" s="41"/>
      <c r="G114" s="41"/>
      <c r="H114" s="41"/>
      <c r="I114" s="41"/>
      <c r="J114" s="41"/>
    </row>
    <row r="115" spans="1:10" ht="15.75">
      <c r="A115" s="35"/>
      <c r="B115" s="4" t="s">
        <v>178</v>
      </c>
      <c r="C115" s="7" t="s">
        <v>165</v>
      </c>
      <c r="D115" s="45"/>
      <c r="E115" s="42"/>
      <c r="F115" s="42"/>
      <c r="G115" s="42"/>
      <c r="H115" s="42"/>
      <c r="I115" s="42"/>
      <c r="J115" s="42"/>
    </row>
    <row r="116" spans="1:10" ht="15.75">
      <c r="A116" s="35" t="s">
        <v>179</v>
      </c>
      <c r="B116" s="4" t="s">
        <v>180</v>
      </c>
      <c r="C116" s="7" t="s">
        <v>181</v>
      </c>
      <c r="D116" s="25">
        <v>945</v>
      </c>
      <c r="E116" s="24">
        <f t="shared" si="21"/>
        <v>12.1905</v>
      </c>
      <c r="F116" s="24">
        <f t="shared" si="22"/>
        <v>12.214881</v>
      </c>
      <c r="G116" s="24">
        <f t="shared" si="15"/>
        <v>13.4363691</v>
      </c>
      <c r="H116" s="24">
        <f t="shared" si="23"/>
        <v>12.141738</v>
      </c>
      <c r="I116" s="24">
        <f t="shared" si="16"/>
        <v>132.30000000000001</v>
      </c>
      <c r="J116" s="24">
        <f t="shared" si="17"/>
        <v>155.92499999999998</v>
      </c>
    </row>
    <row r="117" spans="1:10" ht="15.75">
      <c r="A117" s="35"/>
      <c r="B117" s="4" t="s">
        <v>182</v>
      </c>
      <c r="C117" s="7" t="s">
        <v>183</v>
      </c>
      <c r="D117" s="25">
        <v>1596</v>
      </c>
      <c r="E117" s="24">
        <f t="shared" si="21"/>
        <v>20.5884</v>
      </c>
      <c r="F117" s="24">
        <f t="shared" si="22"/>
        <v>20.629576799999999</v>
      </c>
      <c r="G117" s="24">
        <f t="shared" si="15"/>
        <v>22.692534479999999</v>
      </c>
      <c r="H117" s="24">
        <f t="shared" si="23"/>
        <v>20.506046399999999</v>
      </c>
      <c r="I117" s="24">
        <f t="shared" si="16"/>
        <v>223.44000000000003</v>
      </c>
      <c r="J117" s="24">
        <f t="shared" si="17"/>
        <v>263.34000000000003</v>
      </c>
    </row>
    <row r="118" spans="1:10" ht="15.75">
      <c r="A118" s="35"/>
      <c r="B118" s="4" t="s">
        <v>184</v>
      </c>
      <c r="C118" s="8" t="s">
        <v>185</v>
      </c>
      <c r="D118" s="25">
        <v>1914</v>
      </c>
      <c r="E118" s="24">
        <f t="shared" si="21"/>
        <v>24.690600000000003</v>
      </c>
      <c r="F118" s="24">
        <f t="shared" si="22"/>
        <v>24.739981200000003</v>
      </c>
      <c r="G118" s="24">
        <f t="shared" si="15"/>
        <v>27.213979320000004</v>
      </c>
      <c r="H118" s="24">
        <f t="shared" si="23"/>
        <v>24.591837600000002</v>
      </c>
      <c r="I118" s="24">
        <f t="shared" si="16"/>
        <v>267.96000000000004</v>
      </c>
      <c r="J118" s="24">
        <f t="shared" si="17"/>
        <v>315.81</v>
      </c>
    </row>
    <row r="119" spans="1:10" ht="15.75">
      <c r="A119" s="35"/>
      <c r="B119" s="4" t="s">
        <v>186</v>
      </c>
      <c r="C119" s="7" t="s">
        <v>183</v>
      </c>
      <c r="D119" s="25">
        <v>381</v>
      </c>
      <c r="E119" s="24">
        <f t="shared" si="21"/>
        <v>4.9149000000000003</v>
      </c>
      <c r="F119" s="24">
        <f t="shared" si="22"/>
        <v>4.9247298000000006</v>
      </c>
      <c r="G119" s="24">
        <f t="shared" si="15"/>
        <v>5.4172027800000002</v>
      </c>
      <c r="H119" s="24">
        <f t="shared" si="23"/>
        <v>4.8952404000000005</v>
      </c>
      <c r="I119" s="24">
        <f t="shared" si="16"/>
        <v>53.34</v>
      </c>
      <c r="J119" s="24">
        <f t="shared" si="17"/>
        <v>62.865000000000002</v>
      </c>
    </row>
    <row r="120" spans="1:10" ht="15.75">
      <c r="A120" s="35"/>
      <c r="B120" s="4" t="s">
        <v>187</v>
      </c>
      <c r="C120" s="7" t="s">
        <v>183</v>
      </c>
      <c r="D120" s="25">
        <v>2611</v>
      </c>
      <c r="E120" s="24">
        <f t="shared" si="21"/>
        <v>33.681899999999999</v>
      </c>
      <c r="F120" s="24">
        <f t="shared" si="22"/>
        <v>33.749263800000001</v>
      </c>
      <c r="G120" s="24">
        <f t="shared" si="15"/>
        <v>37.124190179999999</v>
      </c>
      <c r="H120" s="24">
        <f t="shared" si="23"/>
        <v>33.547172400000001</v>
      </c>
      <c r="I120" s="24">
        <f t="shared" si="16"/>
        <v>365.54</v>
      </c>
      <c r="J120" s="24">
        <f t="shared" si="17"/>
        <v>430.81500000000005</v>
      </c>
    </row>
    <row r="121" spans="1:10" ht="15.75">
      <c r="A121" s="35"/>
      <c r="B121" s="4" t="s">
        <v>188</v>
      </c>
      <c r="C121" s="7" t="s">
        <v>183</v>
      </c>
      <c r="D121" s="25">
        <v>474</v>
      </c>
      <c r="E121" s="24">
        <f t="shared" si="21"/>
        <v>6.1146000000000003</v>
      </c>
      <c r="F121" s="24">
        <f t="shared" si="22"/>
        <v>6.1268292000000004</v>
      </c>
      <c r="G121" s="24">
        <f t="shared" si="15"/>
        <v>6.7395121200000006</v>
      </c>
      <c r="H121" s="24">
        <f t="shared" si="23"/>
        <v>6.0901415999999999</v>
      </c>
      <c r="I121" s="24">
        <f t="shared" si="16"/>
        <v>66.36</v>
      </c>
      <c r="J121" s="24">
        <f t="shared" si="17"/>
        <v>78.209999999999994</v>
      </c>
    </row>
    <row r="122" spans="1:10" ht="15.75">
      <c r="A122" s="35"/>
      <c r="B122" s="4" t="s">
        <v>189</v>
      </c>
      <c r="C122" s="9" t="s">
        <v>190</v>
      </c>
      <c r="D122" s="25">
        <v>1334</v>
      </c>
      <c r="E122" s="24">
        <f t="shared" si="21"/>
        <v>17.208600000000001</v>
      </c>
      <c r="F122" s="24">
        <f t="shared" si="22"/>
        <v>17.243017200000001</v>
      </c>
      <c r="G122" s="24">
        <f t="shared" si="15"/>
        <v>18.96731892</v>
      </c>
      <c r="H122" s="24">
        <f t="shared" si="23"/>
        <v>17.1397656</v>
      </c>
      <c r="I122" s="24">
        <f t="shared" si="16"/>
        <v>186.76000000000002</v>
      </c>
      <c r="J122" s="24">
        <f t="shared" si="17"/>
        <v>220.11</v>
      </c>
    </row>
    <row r="123" spans="1:10" ht="15.75">
      <c r="A123" s="35"/>
      <c r="B123" s="4" t="s">
        <v>191</v>
      </c>
      <c r="C123" s="7" t="s">
        <v>192</v>
      </c>
      <c r="D123" s="25">
        <v>1029</v>
      </c>
      <c r="E123" s="24">
        <f t="shared" si="21"/>
        <v>13.274100000000001</v>
      </c>
      <c r="F123" s="24">
        <f t="shared" si="22"/>
        <v>13.300648200000001</v>
      </c>
      <c r="G123" s="24">
        <f t="shared" si="15"/>
        <v>14.630713020000002</v>
      </c>
      <c r="H123" s="24">
        <f t="shared" si="23"/>
        <v>13.221003600000001</v>
      </c>
      <c r="I123" s="24">
        <f t="shared" si="16"/>
        <v>144.06</v>
      </c>
      <c r="J123" s="24">
        <f t="shared" si="17"/>
        <v>169.785</v>
      </c>
    </row>
    <row r="124" spans="1:10" ht="15.75">
      <c r="A124" s="35"/>
      <c r="B124" s="4" t="s">
        <v>193</v>
      </c>
      <c r="C124" s="9" t="s">
        <v>190</v>
      </c>
      <c r="D124" s="25">
        <v>1015</v>
      </c>
      <c r="E124" s="24">
        <f t="shared" si="21"/>
        <v>13.093500000000001</v>
      </c>
      <c r="F124" s="24">
        <f t="shared" si="22"/>
        <v>13.119687000000001</v>
      </c>
      <c r="G124" s="24">
        <f t="shared" si="15"/>
        <v>14.4316557</v>
      </c>
      <c r="H124" s="24">
        <f t="shared" si="23"/>
        <v>13.041126</v>
      </c>
      <c r="I124" s="24">
        <f t="shared" si="16"/>
        <v>142.10000000000002</v>
      </c>
      <c r="J124" s="24">
        <f t="shared" si="17"/>
        <v>167.47499999999999</v>
      </c>
    </row>
    <row r="125" spans="1:10" ht="15.75">
      <c r="A125" s="35" t="s">
        <v>195</v>
      </c>
      <c r="B125" s="4" t="s">
        <v>196</v>
      </c>
      <c r="C125" s="7" t="s">
        <v>197</v>
      </c>
      <c r="D125" s="24">
        <v>925</v>
      </c>
      <c r="E125" s="24">
        <f>D125*12.9/1000</f>
        <v>11.932499999999999</v>
      </c>
      <c r="F125" s="24">
        <f>E125+(E125*4/2)/1000</f>
        <v>11.956365</v>
      </c>
      <c r="G125" s="24">
        <f t="shared" si="15"/>
        <v>13.152001500000001</v>
      </c>
      <c r="H125" s="24">
        <f>(D125*12.9/1000)*(1-4/1000)</f>
        <v>11.88477</v>
      </c>
      <c r="I125" s="24">
        <f t="shared" si="16"/>
        <v>129.5</v>
      </c>
      <c r="J125" s="24">
        <f t="shared" si="17"/>
        <v>152.625</v>
      </c>
    </row>
    <row r="126" spans="1:10" ht="15.75">
      <c r="A126" s="35"/>
      <c r="B126" s="4" t="s">
        <v>198</v>
      </c>
      <c r="C126" s="7" t="s">
        <v>197</v>
      </c>
      <c r="D126" s="25">
        <v>312</v>
      </c>
      <c r="E126" s="24">
        <f t="shared" ref="E126:E150" si="24">D126*12.9/1000</f>
        <v>4.0247999999999999</v>
      </c>
      <c r="F126" s="24">
        <f t="shared" ref="F126:F150" si="25">E126+(E126*4/2)/1000</f>
        <v>4.0328495999999996</v>
      </c>
      <c r="G126" s="24">
        <f t="shared" si="15"/>
        <v>4.4361345599999993</v>
      </c>
      <c r="H126" s="24">
        <f t="shared" ref="H126:H150" si="26">(D126*12.9/1000)*(1-4/1000)</f>
        <v>4.0087007999999997</v>
      </c>
      <c r="I126" s="24">
        <f t="shared" si="16"/>
        <v>43.680000000000007</v>
      </c>
      <c r="J126" s="24">
        <f t="shared" si="17"/>
        <v>51.48</v>
      </c>
    </row>
    <row r="127" spans="1:10" ht="15.75">
      <c r="A127" s="35"/>
      <c r="B127" s="4" t="s">
        <v>199</v>
      </c>
      <c r="C127" s="7" t="s">
        <v>197</v>
      </c>
      <c r="D127" s="25">
        <v>300</v>
      </c>
      <c r="E127" s="24">
        <f t="shared" si="24"/>
        <v>3.87</v>
      </c>
      <c r="F127" s="24">
        <f t="shared" si="25"/>
        <v>3.8777400000000002</v>
      </c>
      <c r="G127" s="24">
        <f t="shared" si="15"/>
        <v>4.2655140000000005</v>
      </c>
      <c r="H127" s="24">
        <f t="shared" si="26"/>
        <v>3.8545199999999999</v>
      </c>
      <c r="I127" s="24">
        <f t="shared" si="16"/>
        <v>42.000000000000007</v>
      </c>
      <c r="J127" s="24">
        <f t="shared" si="17"/>
        <v>49.5</v>
      </c>
    </row>
    <row r="128" spans="1:10" ht="15.75">
      <c r="A128" s="35"/>
      <c r="B128" s="4" t="s">
        <v>200</v>
      </c>
      <c r="C128" s="7" t="s">
        <v>197</v>
      </c>
      <c r="D128" s="25">
        <v>310</v>
      </c>
      <c r="E128" s="24">
        <f t="shared" si="24"/>
        <v>3.9990000000000001</v>
      </c>
      <c r="F128" s="24">
        <f t="shared" si="25"/>
        <v>4.0069980000000003</v>
      </c>
      <c r="G128" s="24">
        <f t="shared" si="15"/>
        <v>4.4076978000000002</v>
      </c>
      <c r="H128" s="24">
        <f t="shared" si="26"/>
        <v>3.9830040000000002</v>
      </c>
      <c r="I128" s="24">
        <f t="shared" si="16"/>
        <v>43.400000000000006</v>
      </c>
      <c r="J128" s="24">
        <f t="shared" si="17"/>
        <v>51.15</v>
      </c>
    </row>
    <row r="129" spans="1:10" ht="15.75">
      <c r="A129" s="35"/>
      <c r="B129" s="4" t="s">
        <v>201</v>
      </c>
      <c r="C129" s="7" t="s">
        <v>197</v>
      </c>
      <c r="D129" s="25">
        <v>4200</v>
      </c>
      <c r="E129" s="24">
        <f t="shared" si="24"/>
        <v>54.18</v>
      </c>
      <c r="F129" s="24">
        <f t="shared" si="25"/>
        <v>54.288359999999997</v>
      </c>
      <c r="G129" s="24">
        <f t="shared" si="15"/>
        <v>59.717196000000001</v>
      </c>
      <c r="H129" s="24">
        <f t="shared" si="26"/>
        <v>53.963279999999997</v>
      </c>
      <c r="I129" s="24">
        <f t="shared" si="16"/>
        <v>588</v>
      </c>
      <c r="J129" s="24">
        <f t="shared" si="17"/>
        <v>693</v>
      </c>
    </row>
    <row r="130" spans="1:10" ht="15.75">
      <c r="A130" s="35"/>
      <c r="B130" s="4" t="s">
        <v>202</v>
      </c>
      <c r="C130" s="7" t="s">
        <v>197</v>
      </c>
      <c r="D130" s="25">
        <v>135</v>
      </c>
      <c r="E130" s="24">
        <f t="shared" si="24"/>
        <v>1.7415</v>
      </c>
      <c r="F130" s="24">
        <f t="shared" si="25"/>
        <v>1.744983</v>
      </c>
      <c r="G130" s="24">
        <f t="shared" ref="G130:G150" si="27">F130+10%*F130</f>
        <v>1.9194812999999999</v>
      </c>
      <c r="H130" s="24">
        <f t="shared" si="26"/>
        <v>1.734534</v>
      </c>
      <c r="I130" s="24">
        <f t="shared" ref="I130:I150" si="28">14%*D130</f>
        <v>18.900000000000002</v>
      </c>
      <c r="J130" s="24">
        <f t="shared" ref="J130:J150" si="29">165*(D130/1000)</f>
        <v>22.275000000000002</v>
      </c>
    </row>
    <row r="131" spans="1:10" ht="15.75">
      <c r="A131" s="35"/>
      <c r="B131" s="4" t="s">
        <v>203</v>
      </c>
      <c r="C131" s="7" t="s">
        <v>204</v>
      </c>
      <c r="D131" s="25">
        <v>912</v>
      </c>
      <c r="E131" s="24">
        <f t="shared" si="24"/>
        <v>11.764800000000001</v>
      </c>
      <c r="F131" s="24">
        <f t="shared" si="25"/>
        <v>11.788329600000001</v>
      </c>
      <c r="G131" s="24">
        <f t="shared" si="27"/>
        <v>12.96716256</v>
      </c>
      <c r="H131" s="24">
        <f t="shared" si="26"/>
        <v>11.717740800000001</v>
      </c>
      <c r="I131" s="24">
        <f t="shared" si="28"/>
        <v>127.68</v>
      </c>
      <c r="J131" s="24">
        <f t="shared" si="29"/>
        <v>150.48000000000002</v>
      </c>
    </row>
    <row r="132" spans="1:10" ht="15.75">
      <c r="A132" s="35"/>
      <c r="B132" s="4" t="s">
        <v>205</v>
      </c>
      <c r="C132" s="9" t="s">
        <v>204</v>
      </c>
      <c r="D132" s="25">
        <v>2200</v>
      </c>
      <c r="E132" s="24">
        <f t="shared" si="24"/>
        <v>28.38</v>
      </c>
      <c r="F132" s="24">
        <f t="shared" si="25"/>
        <v>28.43676</v>
      </c>
      <c r="G132" s="24">
        <f t="shared" si="27"/>
        <v>31.280436000000002</v>
      </c>
      <c r="H132" s="24">
        <f t="shared" si="26"/>
        <v>28.266479999999998</v>
      </c>
      <c r="I132" s="24">
        <f t="shared" si="28"/>
        <v>308.00000000000006</v>
      </c>
      <c r="J132" s="24">
        <f t="shared" si="29"/>
        <v>363.00000000000006</v>
      </c>
    </row>
    <row r="133" spans="1:10" ht="15.75">
      <c r="A133" s="35"/>
      <c r="B133" s="4" t="s">
        <v>206</v>
      </c>
      <c r="C133" s="7" t="s">
        <v>207</v>
      </c>
      <c r="D133" s="25">
        <v>420</v>
      </c>
      <c r="E133" s="24">
        <f t="shared" si="24"/>
        <v>5.4180000000000001</v>
      </c>
      <c r="F133" s="24">
        <f t="shared" si="25"/>
        <v>5.4288360000000004</v>
      </c>
      <c r="G133" s="24">
        <f t="shared" si="27"/>
        <v>5.9717196000000001</v>
      </c>
      <c r="H133" s="24">
        <f t="shared" si="26"/>
        <v>5.3963280000000005</v>
      </c>
      <c r="I133" s="24">
        <f t="shared" si="28"/>
        <v>58.800000000000004</v>
      </c>
      <c r="J133" s="24">
        <f t="shared" si="29"/>
        <v>69.3</v>
      </c>
    </row>
    <row r="134" spans="1:10" ht="15.75">
      <c r="A134" s="35"/>
      <c r="B134" s="4" t="s">
        <v>208</v>
      </c>
      <c r="C134" s="21" t="s">
        <v>209</v>
      </c>
      <c r="D134" s="25">
        <v>4100</v>
      </c>
      <c r="E134" s="24">
        <f t="shared" si="24"/>
        <v>52.89</v>
      </c>
      <c r="F134" s="24">
        <f t="shared" si="25"/>
        <v>52.995780000000003</v>
      </c>
      <c r="G134" s="24">
        <f t="shared" si="27"/>
        <v>58.295358000000007</v>
      </c>
      <c r="H134" s="24">
        <f t="shared" si="26"/>
        <v>52.678440000000002</v>
      </c>
      <c r="I134" s="24">
        <f t="shared" si="28"/>
        <v>574</v>
      </c>
      <c r="J134" s="24">
        <f t="shared" si="29"/>
        <v>676.49999999999989</v>
      </c>
    </row>
    <row r="135" spans="1:10" ht="15.75">
      <c r="A135" s="35"/>
      <c r="B135" s="4" t="s">
        <v>210</v>
      </c>
      <c r="C135" s="7" t="s">
        <v>211</v>
      </c>
      <c r="D135" s="25">
        <v>401</v>
      </c>
      <c r="E135" s="24">
        <f t="shared" si="24"/>
        <v>5.1729000000000003</v>
      </c>
      <c r="F135" s="24">
        <f t="shared" si="25"/>
        <v>5.1832457999999999</v>
      </c>
      <c r="G135" s="24">
        <f t="shared" si="27"/>
        <v>5.7015703799999997</v>
      </c>
      <c r="H135" s="24">
        <f t="shared" si="26"/>
        <v>5.1522084000000001</v>
      </c>
      <c r="I135" s="24">
        <f t="shared" si="28"/>
        <v>56.140000000000008</v>
      </c>
      <c r="J135" s="24">
        <f t="shared" si="29"/>
        <v>66.165000000000006</v>
      </c>
    </row>
    <row r="136" spans="1:10" ht="15.75">
      <c r="A136" s="35"/>
      <c r="B136" s="4" t="s">
        <v>212</v>
      </c>
      <c r="C136" s="7" t="s">
        <v>197</v>
      </c>
      <c r="D136" s="25">
        <v>120</v>
      </c>
      <c r="E136" s="24">
        <f t="shared" si="24"/>
        <v>1.548</v>
      </c>
      <c r="F136" s="24">
        <f t="shared" si="25"/>
        <v>1.551096</v>
      </c>
      <c r="G136" s="24">
        <f t="shared" si="27"/>
        <v>1.7062056000000001</v>
      </c>
      <c r="H136" s="24">
        <f t="shared" si="26"/>
        <v>1.5418080000000001</v>
      </c>
      <c r="I136" s="24">
        <f t="shared" si="28"/>
        <v>16.8</v>
      </c>
      <c r="J136" s="24">
        <f t="shared" si="29"/>
        <v>19.8</v>
      </c>
    </row>
    <row r="137" spans="1:10" ht="15.75">
      <c r="A137" s="35"/>
      <c r="B137" s="4" t="s">
        <v>213</v>
      </c>
      <c r="C137" s="7" t="s">
        <v>197</v>
      </c>
      <c r="D137" s="25">
        <v>910</v>
      </c>
      <c r="E137" s="24">
        <f t="shared" si="24"/>
        <v>11.739000000000001</v>
      </c>
      <c r="F137" s="24">
        <f t="shared" si="25"/>
        <v>11.762478000000002</v>
      </c>
      <c r="G137" s="24">
        <f t="shared" si="27"/>
        <v>12.938725800000002</v>
      </c>
      <c r="H137" s="24">
        <f t="shared" si="26"/>
        <v>11.692044000000001</v>
      </c>
      <c r="I137" s="24">
        <f t="shared" si="28"/>
        <v>127.4</v>
      </c>
      <c r="J137" s="24">
        <f t="shared" si="29"/>
        <v>150.15</v>
      </c>
    </row>
    <row r="138" spans="1:10" ht="15.75">
      <c r="A138" s="35"/>
      <c r="B138" s="4" t="s">
        <v>214</v>
      </c>
      <c r="C138" s="7" t="s">
        <v>197</v>
      </c>
      <c r="D138" s="25">
        <v>820</v>
      </c>
      <c r="E138" s="24">
        <f t="shared" si="24"/>
        <v>10.577999999999999</v>
      </c>
      <c r="F138" s="24">
        <f t="shared" si="25"/>
        <v>10.599155999999999</v>
      </c>
      <c r="G138" s="24">
        <f t="shared" si="27"/>
        <v>11.659071599999999</v>
      </c>
      <c r="H138" s="24">
        <f t="shared" si="26"/>
        <v>10.535687999999999</v>
      </c>
      <c r="I138" s="24">
        <f t="shared" si="28"/>
        <v>114.80000000000001</v>
      </c>
      <c r="J138" s="24">
        <f t="shared" si="29"/>
        <v>135.29999999999998</v>
      </c>
    </row>
    <row r="139" spans="1:10" ht="15.75">
      <c r="A139" s="35"/>
      <c r="B139" s="4" t="s">
        <v>215</v>
      </c>
      <c r="C139" s="7" t="s">
        <v>211</v>
      </c>
      <c r="D139" s="25">
        <v>602</v>
      </c>
      <c r="E139" s="24">
        <f t="shared" si="24"/>
        <v>7.7658000000000005</v>
      </c>
      <c r="F139" s="24">
        <f t="shared" si="25"/>
        <v>7.7813316000000006</v>
      </c>
      <c r="G139" s="24">
        <f t="shared" si="27"/>
        <v>8.5594647600000009</v>
      </c>
      <c r="H139" s="24">
        <f t="shared" si="26"/>
        <v>7.7347368000000003</v>
      </c>
      <c r="I139" s="24">
        <f t="shared" si="28"/>
        <v>84.28</v>
      </c>
      <c r="J139" s="24">
        <f t="shared" si="29"/>
        <v>99.33</v>
      </c>
    </row>
    <row r="140" spans="1:10" ht="15.75">
      <c r="A140" s="35"/>
      <c r="B140" s="4" t="s">
        <v>216</v>
      </c>
      <c r="C140" s="7" t="s">
        <v>211</v>
      </c>
      <c r="D140" s="25">
        <v>350</v>
      </c>
      <c r="E140" s="24">
        <f t="shared" si="24"/>
        <v>4.5149999999999997</v>
      </c>
      <c r="F140" s="24">
        <f t="shared" si="25"/>
        <v>4.5240299999999998</v>
      </c>
      <c r="G140" s="24">
        <f t="shared" si="27"/>
        <v>4.9764330000000001</v>
      </c>
      <c r="H140" s="24">
        <f t="shared" si="26"/>
        <v>4.4969399999999995</v>
      </c>
      <c r="I140" s="24">
        <f t="shared" si="28"/>
        <v>49.000000000000007</v>
      </c>
      <c r="J140" s="24">
        <f t="shared" si="29"/>
        <v>57.749999999999993</v>
      </c>
    </row>
    <row r="141" spans="1:10" ht="15.75">
      <c r="A141" s="35" t="s">
        <v>217</v>
      </c>
      <c r="B141" s="4" t="s">
        <v>218</v>
      </c>
      <c r="C141" s="7" t="s">
        <v>197</v>
      </c>
      <c r="D141" s="25">
        <v>950</v>
      </c>
      <c r="E141" s="24">
        <f t="shared" si="24"/>
        <v>12.255000000000001</v>
      </c>
      <c r="F141" s="24">
        <f t="shared" si="25"/>
        <v>12.27951</v>
      </c>
      <c r="G141" s="24">
        <f t="shared" si="27"/>
        <v>13.507460999999999</v>
      </c>
      <c r="H141" s="24">
        <f t="shared" si="26"/>
        <v>12.20598</v>
      </c>
      <c r="I141" s="24">
        <f t="shared" si="28"/>
        <v>133</v>
      </c>
      <c r="J141" s="24">
        <f t="shared" si="29"/>
        <v>156.75</v>
      </c>
    </row>
    <row r="142" spans="1:10" ht="15.75">
      <c r="A142" s="35"/>
      <c r="B142" s="4" t="s">
        <v>219</v>
      </c>
      <c r="C142" s="7" t="s">
        <v>197</v>
      </c>
      <c r="D142" s="25">
        <v>950</v>
      </c>
      <c r="E142" s="24">
        <f t="shared" si="24"/>
        <v>12.255000000000001</v>
      </c>
      <c r="F142" s="24">
        <f t="shared" si="25"/>
        <v>12.27951</v>
      </c>
      <c r="G142" s="24">
        <f t="shared" si="27"/>
        <v>13.507460999999999</v>
      </c>
      <c r="H142" s="24">
        <f t="shared" si="26"/>
        <v>12.20598</v>
      </c>
      <c r="I142" s="24">
        <f t="shared" si="28"/>
        <v>133</v>
      </c>
      <c r="J142" s="24">
        <f t="shared" si="29"/>
        <v>156.75</v>
      </c>
    </row>
    <row r="143" spans="1:10" ht="15.75">
      <c r="A143" s="35"/>
      <c r="B143" s="4" t="s">
        <v>220</v>
      </c>
      <c r="C143" s="7" t="s">
        <v>197</v>
      </c>
      <c r="D143" s="25">
        <v>510</v>
      </c>
      <c r="E143" s="24">
        <f t="shared" si="24"/>
        <v>6.5789999999999997</v>
      </c>
      <c r="F143" s="24">
        <f t="shared" si="25"/>
        <v>6.5921579999999995</v>
      </c>
      <c r="G143" s="24">
        <f t="shared" si="27"/>
        <v>7.2513737999999996</v>
      </c>
      <c r="H143" s="24">
        <f t="shared" si="26"/>
        <v>6.5526839999999993</v>
      </c>
      <c r="I143" s="24">
        <f t="shared" si="28"/>
        <v>71.400000000000006</v>
      </c>
      <c r="J143" s="24">
        <f t="shared" si="29"/>
        <v>84.15</v>
      </c>
    </row>
    <row r="144" spans="1:10" ht="15.75">
      <c r="A144" s="35"/>
      <c r="B144" s="4" t="s">
        <v>221</v>
      </c>
      <c r="C144" s="7" t="s">
        <v>197</v>
      </c>
      <c r="D144" s="25">
        <v>120</v>
      </c>
      <c r="E144" s="24">
        <f t="shared" si="24"/>
        <v>1.548</v>
      </c>
      <c r="F144" s="24">
        <f t="shared" si="25"/>
        <v>1.551096</v>
      </c>
      <c r="G144" s="24">
        <f t="shared" si="27"/>
        <v>1.7062056000000001</v>
      </c>
      <c r="H144" s="24">
        <f t="shared" si="26"/>
        <v>1.5418080000000001</v>
      </c>
      <c r="I144" s="24">
        <f t="shared" si="28"/>
        <v>16.8</v>
      </c>
      <c r="J144" s="24">
        <f t="shared" si="29"/>
        <v>19.8</v>
      </c>
    </row>
    <row r="145" spans="1:10" ht="15.75">
      <c r="A145" s="35"/>
      <c r="B145" s="4" t="s">
        <v>222</v>
      </c>
      <c r="C145" s="7" t="s">
        <v>223</v>
      </c>
      <c r="D145" s="25">
        <v>680</v>
      </c>
      <c r="E145" s="24">
        <f t="shared" si="24"/>
        <v>8.7720000000000002</v>
      </c>
      <c r="F145" s="24">
        <f t="shared" si="25"/>
        <v>8.7895439999999994</v>
      </c>
      <c r="G145" s="24">
        <f t="shared" si="27"/>
        <v>9.6684983999999989</v>
      </c>
      <c r="H145" s="24">
        <f t="shared" si="26"/>
        <v>8.7369120000000002</v>
      </c>
      <c r="I145" s="24">
        <f t="shared" si="28"/>
        <v>95.2</v>
      </c>
      <c r="J145" s="24">
        <f t="shared" si="29"/>
        <v>112.2</v>
      </c>
    </row>
    <row r="146" spans="1:10" ht="15.75">
      <c r="A146" s="35"/>
      <c r="B146" s="4" t="s">
        <v>224</v>
      </c>
      <c r="C146" s="7" t="s">
        <v>225</v>
      </c>
      <c r="D146" s="25">
        <v>1020</v>
      </c>
      <c r="E146" s="24">
        <f t="shared" si="24"/>
        <v>13.157999999999999</v>
      </c>
      <c r="F146" s="24">
        <f t="shared" si="25"/>
        <v>13.184315999999999</v>
      </c>
      <c r="G146" s="24">
        <f t="shared" si="27"/>
        <v>14.502747599999999</v>
      </c>
      <c r="H146" s="24">
        <f t="shared" si="26"/>
        <v>13.105367999999999</v>
      </c>
      <c r="I146" s="24">
        <f t="shared" si="28"/>
        <v>142.80000000000001</v>
      </c>
      <c r="J146" s="24">
        <f t="shared" si="29"/>
        <v>168.3</v>
      </c>
    </row>
    <row r="147" spans="1:10" ht="15.75">
      <c r="A147" s="35"/>
      <c r="B147" s="4" t="s">
        <v>226</v>
      </c>
      <c r="C147" s="7" t="s">
        <v>197</v>
      </c>
      <c r="D147" s="25">
        <v>320</v>
      </c>
      <c r="E147" s="24">
        <f t="shared" si="24"/>
        <v>4.1280000000000001</v>
      </c>
      <c r="F147" s="24">
        <f t="shared" si="25"/>
        <v>4.1362560000000004</v>
      </c>
      <c r="G147" s="24">
        <f t="shared" si="27"/>
        <v>4.5498816000000009</v>
      </c>
      <c r="H147" s="24">
        <f t="shared" si="26"/>
        <v>4.1114880000000005</v>
      </c>
      <c r="I147" s="24">
        <f t="shared" si="28"/>
        <v>44.800000000000004</v>
      </c>
      <c r="J147" s="24">
        <f t="shared" si="29"/>
        <v>52.800000000000004</v>
      </c>
    </row>
    <row r="148" spans="1:10" ht="15.75">
      <c r="A148" s="35"/>
      <c r="B148" s="4" t="s">
        <v>227</v>
      </c>
      <c r="C148" s="7" t="s">
        <v>223</v>
      </c>
      <c r="D148" s="25">
        <v>680</v>
      </c>
      <c r="E148" s="24">
        <f t="shared" si="24"/>
        <v>8.7720000000000002</v>
      </c>
      <c r="F148" s="24">
        <f t="shared" si="25"/>
        <v>8.7895439999999994</v>
      </c>
      <c r="G148" s="24">
        <f t="shared" si="27"/>
        <v>9.6684983999999989</v>
      </c>
      <c r="H148" s="24">
        <f t="shared" si="26"/>
        <v>8.7369120000000002</v>
      </c>
      <c r="I148" s="24">
        <f t="shared" si="28"/>
        <v>95.2</v>
      </c>
      <c r="J148" s="24">
        <f t="shared" si="29"/>
        <v>112.2</v>
      </c>
    </row>
    <row r="149" spans="1:10" ht="15.75">
      <c r="A149" s="35"/>
      <c r="B149" s="4" t="s">
        <v>228</v>
      </c>
      <c r="C149" s="7" t="s">
        <v>229</v>
      </c>
      <c r="D149" s="25">
        <v>920</v>
      </c>
      <c r="E149" s="24">
        <f t="shared" si="24"/>
        <v>11.868</v>
      </c>
      <c r="F149" s="24">
        <f t="shared" si="25"/>
        <v>11.891736</v>
      </c>
      <c r="G149" s="24">
        <f t="shared" si="27"/>
        <v>13.0809096</v>
      </c>
      <c r="H149" s="24">
        <f t="shared" si="26"/>
        <v>11.820527999999999</v>
      </c>
      <c r="I149" s="24">
        <f t="shared" si="28"/>
        <v>128.80000000000001</v>
      </c>
      <c r="J149" s="24">
        <f t="shared" si="29"/>
        <v>151.80000000000001</v>
      </c>
    </row>
    <row r="150" spans="1:10" ht="15.75">
      <c r="A150" s="35"/>
      <c r="B150" s="20" t="s">
        <v>230</v>
      </c>
      <c r="C150" s="7" t="s">
        <v>223</v>
      </c>
      <c r="D150" s="25">
        <v>800</v>
      </c>
      <c r="E150" s="24">
        <f t="shared" si="24"/>
        <v>10.32</v>
      </c>
      <c r="F150" s="24">
        <f t="shared" si="25"/>
        <v>10.34064</v>
      </c>
      <c r="G150" s="24">
        <f t="shared" si="27"/>
        <v>11.374704000000001</v>
      </c>
      <c r="H150" s="24">
        <f t="shared" si="26"/>
        <v>10.27872</v>
      </c>
      <c r="I150" s="24">
        <f t="shared" si="28"/>
        <v>112.00000000000001</v>
      </c>
      <c r="J150" s="24">
        <f t="shared" si="29"/>
        <v>132</v>
      </c>
    </row>
    <row r="151" spans="1:10" ht="15.75">
      <c r="A151" s="53" t="s">
        <v>131</v>
      </c>
      <c r="B151" s="31" t="s">
        <v>240</v>
      </c>
      <c r="C151" s="32" t="s">
        <v>241</v>
      </c>
      <c r="D151" s="25">
        <v>240</v>
      </c>
      <c r="E151" s="24">
        <f t="shared" ref="E151:E153" si="30">D151*12.9/1000</f>
        <v>3.0960000000000001</v>
      </c>
      <c r="F151" s="24">
        <f t="shared" ref="F151:F153" si="31">E151+(E151*4/2)/1000</f>
        <v>3.1021920000000001</v>
      </c>
      <c r="G151" s="24">
        <f t="shared" ref="G151:G153" si="32">F151+10%*F151</f>
        <v>3.4124112000000002</v>
      </c>
      <c r="H151" s="24">
        <f t="shared" ref="H151:H153" si="33">(D151*12.9/1000)*(1-4/1000)</f>
        <v>3.0836160000000001</v>
      </c>
      <c r="I151" s="24">
        <f t="shared" ref="I151:I153" si="34">14%*D151</f>
        <v>33.6</v>
      </c>
      <c r="J151" s="24">
        <f t="shared" ref="J151:J153" si="35">165*(D151/1000)</f>
        <v>39.6</v>
      </c>
    </row>
    <row r="152" spans="1:10" ht="15.75">
      <c r="A152" s="53"/>
      <c r="B152" s="31" t="s">
        <v>242</v>
      </c>
      <c r="C152" s="32" t="s">
        <v>241</v>
      </c>
      <c r="D152" s="25">
        <v>1450</v>
      </c>
      <c r="E152" s="24">
        <f t="shared" si="30"/>
        <v>18.704999999999998</v>
      </c>
      <c r="F152" s="24">
        <f t="shared" si="31"/>
        <v>18.74241</v>
      </c>
      <c r="G152" s="24">
        <f t="shared" si="32"/>
        <v>20.616651000000001</v>
      </c>
      <c r="H152" s="24">
        <f t="shared" si="33"/>
        <v>18.630179999999999</v>
      </c>
      <c r="I152" s="24">
        <f t="shared" si="34"/>
        <v>203.00000000000003</v>
      </c>
      <c r="J152" s="24">
        <f t="shared" si="35"/>
        <v>239.25</v>
      </c>
    </row>
    <row r="153" spans="1:10" ht="15.75">
      <c r="A153" s="33" t="s">
        <v>237</v>
      </c>
      <c r="B153" s="31" t="s">
        <v>243</v>
      </c>
      <c r="C153" s="32" t="s">
        <v>207</v>
      </c>
      <c r="D153" s="25">
        <v>1060</v>
      </c>
      <c r="E153" s="24">
        <f t="shared" si="30"/>
        <v>13.673999999999999</v>
      </c>
      <c r="F153" s="24">
        <f t="shared" si="31"/>
        <v>13.701347999999999</v>
      </c>
      <c r="G153" s="24">
        <f t="shared" si="32"/>
        <v>15.0714828</v>
      </c>
      <c r="H153" s="24">
        <f t="shared" si="33"/>
        <v>13.619304</v>
      </c>
      <c r="I153" s="24">
        <f t="shared" si="34"/>
        <v>148.4</v>
      </c>
      <c r="J153" s="24">
        <f t="shared" si="35"/>
        <v>174.9</v>
      </c>
    </row>
  </sheetData>
  <mergeCells count="44">
    <mergeCell ref="A151:A152"/>
    <mergeCell ref="A141:A150"/>
    <mergeCell ref="A44:A47"/>
    <mergeCell ref="A48:A59"/>
    <mergeCell ref="A60:A68"/>
    <mergeCell ref="A98:A100"/>
    <mergeCell ref="C98:C100"/>
    <mergeCell ref="C65:C66"/>
    <mergeCell ref="C67:C68"/>
    <mergeCell ref="A69:A97"/>
    <mergeCell ref="C69:C81"/>
    <mergeCell ref="C82:C83"/>
    <mergeCell ref="C84:C85"/>
    <mergeCell ref="C86:C88"/>
    <mergeCell ref="C90:C91"/>
    <mergeCell ref="C93:C94"/>
    <mergeCell ref="H107:H115"/>
    <mergeCell ref="I107:I115"/>
    <mergeCell ref="J107:J115"/>
    <mergeCell ref="A116:A124"/>
    <mergeCell ref="A125:A140"/>
    <mergeCell ref="A101:A115"/>
    <mergeCell ref="D107:D115"/>
    <mergeCell ref="E107:E115"/>
    <mergeCell ref="F107:F115"/>
    <mergeCell ref="G107:G115"/>
    <mergeCell ref="C63:C64"/>
    <mergeCell ref="C31:C32"/>
    <mergeCell ref="C33:C34"/>
    <mergeCell ref="C36:C38"/>
    <mergeCell ref="A35:A43"/>
    <mergeCell ref="A24:A34"/>
    <mergeCell ref="C25:C27"/>
    <mergeCell ref="C29:C30"/>
    <mergeCell ref="C44:C45"/>
    <mergeCell ref="C48:C51"/>
    <mergeCell ref="C52:C54"/>
    <mergeCell ref="C55:C56"/>
    <mergeCell ref="C57:C59"/>
    <mergeCell ref="A16:A23"/>
    <mergeCell ref="A2:A8"/>
    <mergeCell ref="A9:A15"/>
    <mergeCell ref="C17:C18"/>
    <mergeCell ref="C19:C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Need Assessment Mon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2020-11-11T06:13:45Z</dcterms:modified>
</cp:coreProperties>
</file>